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6B51AC25-C201-4F06-9875-00AF6842743A}" xr6:coauthVersionLast="47" xr6:coauthVersionMax="47" xr10:uidLastSave="{00000000-0000-0000-0000-000000000000}"/>
  <bookViews>
    <workbookView xWindow="-28920" yWindow="-1020" windowWidth="29040" windowHeight="15720" xr2:uid="{2D7CAB70-10CE-488B-8385-A2B8DBBB26A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I45" i="1"/>
  <c r="Q43" i="1"/>
  <c r="I43" i="1"/>
  <c r="Y39" i="1"/>
  <c r="Y43" i="1" s="1"/>
  <c r="Q39" i="1"/>
  <c r="Y35" i="1"/>
  <c r="I35" i="1"/>
  <c r="Y31" i="1"/>
  <c r="Q31" i="1"/>
  <c r="Q45" i="1" l="1"/>
  <c r="I74" i="1"/>
  <c r="I56" i="1"/>
  <c r="Q35" i="1"/>
  <c r="Y74" i="1"/>
  <c r="I76" i="1"/>
  <c r="Y56" i="1"/>
  <c r="I67" i="1"/>
  <c r="Y88" i="1"/>
  <c r="I65" i="1"/>
  <c r="I58" i="1"/>
  <c r="Y76" i="1"/>
  <c r="Y65" i="1"/>
  <c r="Y67" i="1"/>
  <c r="Y69" i="1" s="1"/>
  <c r="Y58" i="1"/>
  <c r="Q58" i="1" l="1"/>
  <c r="Q67" i="1"/>
  <c r="Q65" i="1"/>
  <c r="Q69" i="1" s="1"/>
  <c r="Q76" i="1"/>
  <c r="Q56" i="1"/>
  <c r="Q74" i="1"/>
  <c r="Q78" i="1" s="1"/>
  <c r="Y60" i="1"/>
  <c r="I78" i="1"/>
  <c r="I69" i="1"/>
  <c r="Y78" i="1"/>
  <c r="I60" i="1"/>
  <c r="I80" i="1" s="1"/>
  <c r="I90" i="1"/>
  <c r="I88" i="1"/>
  <c r="I92" i="1" s="1"/>
  <c r="Y90" i="1"/>
  <c r="Y92" i="1" s="1"/>
  <c r="Y104" i="1" l="1"/>
  <c r="Y190" i="1"/>
  <c r="Y176" i="1"/>
  <c r="Y100" i="1"/>
  <c r="Y164" i="1"/>
  <c r="Y174" i="1"/>
  <c r="Y118" i="1"/>
  <c r="Y124" i="1" s="1"/>
  <c r="Y160" i="1"/>
  <c r="Y168" i="1" s="1"/>
  <c r="Y139" i="1"/>
  <c r="Y192" i="1"/>
  <c r="Y186" i="1"/>
  <c r="Y180" i="1"/>
  <c r="Y166" i="1"/>
  <c r="Y150" i="1"/>
  <c r="Y154" i="1" s="1"/>
  <c r="Y162" i="1"/>
  <c r="Y184" i="1"/>
  <c r="Y178" i="1"/>
  <c r="Y172" i="1"/>
  <c r="Y182" i="1"/>
  <c r="Y110" i="1"/>
  <c r="Y114" i="1"/>
  <c r="Y152" i="1"/>
  <c r="Y188" i="1"/>
  <c r="Y112" i="1"/>
  <c r="I94" i="1"/>
  <c r="I172" i="1"/>
  <c r="I152" i="1"/>
  <c r="I112" i="1"/>
  <c r="I108" i="1"/>
  <c r="I110" i="1"/>
  <c r="I150" i="1"/>
  <c r="I154" i="1" s="1"/>
  <c r="I180" i="1"/>
  <c r="I182" i="1"/>
  <c r="I174" i="1"/>
  <c r="I162" i="1"/>
  <c r="I188" i="1"/>
  <c r="I190" i="1"/>
  <c r="I160" i="1"/>
  <c r="I178" i="1"/>
  <c r="I102" i="1"/>
  <c r="I186" i="1"/>
  <c r="I100" i="1"/>
  <c r="I116" i="1" s="1"/>
  <c r="I118" i="1"/>
  <c r="I129" i="1" s="1"/>
  <c r="I176" i="1"/>
  <c r="I106" i="1"/>
  <c r="I166" i="1"/>
  <c r="I104" i="1"/>
  <c r="I192" i="1"/>
  <c r="I164" i="1"/>
  <c r="I114" i="1"/>
  <c r="I184" i="1"/>
  <c r="Y80" i="1"/>
  <c r="Y94" i="1" s="1"/>
  <c r="Q60" i="1"/>
  <c r="Q80" i="1" s="1"/>
  <c r="Q88" i="1"/>
  <c r="Q90" i="1"/>
  <c r="I139" i="1" l="1"/>
  <c r="I134" i="1"/>
  <c r="Y194" i="1"/>
  <c r="I144" i="1"/>
  <c r="Y116" i="1"/>
  <c r="Q94" i="1"/>
  <c r="I124" i="1"/>
  <c r="I194" i="1"/>
  <c r="Y129" i="1"/>
  <c r="Y144" i="1"/>
  <c r="Y137" i="1"/>
  <c r="Y127" i="1"/>
  <c r="Y142" i="1"/>
  <c r="Y132" i="1"/>
  <c r="Y122" i="1"/>
  <c r="I168" i="1"/>
  <c r="I142" i="1"/>
  <c r="I132" i="1"/>
  <c r="I122" i="1"/>
  <c r="I137" i="1"/>
  <c r="I127" i="1"/>
  <c r="Q92" i="1"/>
  <c r="Y134" i="1"/>
  <c r="I146" i="1" l="1"/>
  <c r="I156" i="1" s="1"/>
  <c r="I196" i="1" s="1"/>
  <c r="Q132" i="1"/>
  <c r="Q137" i="1"/>
  <c r="Q127" i="1"/>
  <c r="Q142" i="1"/>
  <c r="Q122" i="1"/>
  <c r="Y146" i="1"/>
  <c r="Y156" i="1" s="1"/>
  <c r="Y196" i="1" s="1"/>
  <c r="Q186" i="1"/>
  <c r="Q192" i="1"/>
  <c r="Q134" i="1" s="1"/>
  <c r="Q182" i="1"/>
  <c r="Q162" i="1"/>
  <c r="Q178" i="1"/>
  <c r="Q174" i="1"/>
  <c r="Q152" i="1"/>
  <c r="Q104" i="1"/>
  <c r="Q176" i="1"/>
  <c r="Q150" i="1"/>
  <c r="Q154" i="1" s="1"/>
  <c r="Q108" i="1"/>
  <c r="Q112" i="1"/>
  <c r="Q100" i="1"/>
  <c r="Q116" i="1" s="1"/>
  <c r="Q190" i="1"/>
  <c r="Q184" i="1"/>
  <c r="Q160" i="1"/>
  <c r="Q106" i="1"/>
  <c r="Q166" i="1"/>
  <c r="Q114" i="1"/>
  <c r="Q172" i="1"/>
  <c r="Q118" i="1"/>
  <c r="Q139" i="1" s="1"/>
  <c r="Q102" i="1"/>
  <c r="Q188" i="1"/>
  <c r="Q110" i="1"/>
  <c r="Q180" i="1"/>
  <c r="Q164" i="1"/>
  <c r="Y198" i="1" l="1"/>
  <c r="Y200" i="1" s="1"/>
  <c r="I198" i="1"/>
  <c r="I200" i="1" s="1"/>
  <c r="Q194" i="1"/>
  <c r="Q124" i="1"/>
  <c r="Q144" i="1"/>
  <c r="Q168" i="1"/>
  <c r="Q129" i="1"/>
  <c r="Q146" i="1" s="1"/>
  <c r="Q156" i="1" s="1"/>
  <c r="Q196" i="1" l="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<sst xmlns="http://schemas.openxmlformats.org/spreadsheetml/2006/main" count="493" uniqueCount="172">
  <si>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</si>
  <si>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</si>
  <si>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</si>
  <si>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</si>
  <si>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</si>
  <si>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</si>
  <si>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</si>
  <si>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</si>
  <si>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</si>
  <si>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</si>
  <si>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</si>
  <si>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</si>
  <si>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</si>
  <si>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</si>
  <si>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</si>
  <si>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</si>
  <si>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</si>
  <si>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</si>
  <si>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</si>
  <si>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</si>
  <si>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</si>
  <si>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</si>
  <si>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</si>
  <si>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</si>
  <si>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</si>
  <si>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</si>
  <si>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</si>
  <si>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</si>
  <si>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</si>
  <si>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</si>
  <si>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</si>
  <si>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</si>
  <si>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</si>
  <si>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</si>
  <si>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</si>
  <si>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</si>
  <si>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</si>
  <si>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</si>
  <si>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</si>
  <si>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</si>
  <si>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</si>
  <si>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</si>
  <si>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</si>
  <si>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</si>
  <si>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</si>
  <si>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</si>
  <si>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</si>
  <si>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</si>
  <si>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</si>
  <si>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</si>
  <si>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</si>
  <si>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</si>
  <si>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</si>
  <si>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</si>
  <si>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</si>
  <si>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</si>
  <si>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</si>
  <si>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</si>
  <si>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</si>
  <si>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</si>
  <si>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</si>
  <si>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</si>
  <si>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</si>
  <si>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</si>
  <si>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</si>
  <si>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</si>
  <si>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</si>
  <si>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</si>
  <si>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</si>
  <si>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</si>
  <si>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</si>
  <si>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</si>
  <si>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</si>
  <si>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</si>
  <si>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</si>
  <si>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</si>
  <si>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</si>
  <si>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</si>
  <si>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</si>
  <si>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</si>
  <si>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</si>
  <si>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</si>
  <si>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</si>
  <si>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</si>
  <si>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</si>
  <si>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</si>
  <si>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</si>
  <si>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</si>
  <si>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</si>
  <si>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</si>
  <si>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</si>
  <si>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</si>
  <si>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</si>
  <si>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</si>
  <si>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</si>
  <si>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</si>
  <si>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</si>
  <si>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</si>
  <si>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</si>
  <si>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</si>
  <si>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</si>
  <si>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</si>
  <si>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</si>
  <si>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</si>
  <si>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</si>
  <si>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</si>
  <si>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</si>
  <si>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</si>
  <si>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</si>
  <si>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</si>
  <si>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</si>
  <si>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</si>
  <si>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</si>
  <si>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</si>
  <si>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</si>
  <si>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</si>
  <si>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</si>
  <si>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</si>
  <si>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</si>
  <si>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</si>
  <si>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</si>
  <si>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</si>
  <si>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</si>
  <si>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</si>
  <si>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</si>
  <si>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</si>
  <si>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</si>
  <si>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</si>
  <si>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</si>
  <si>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</si>
  <si>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</si>
  <si>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</si>
  <si>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</si>
  <si>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</si>
  <si>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</si>
  <si>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</si>
  <si>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</si>
  <si>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</si>
  <si>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</si>
  <si>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</si>
  <si>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</si>
  <si>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</si>
  <si>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</si>
  <si>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</si>
  <si>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</si>
  <si>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</si>
  <si>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</si>
  <si>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</si>
  <si>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</si>
  <si>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</si>
  <si>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</si>
  <si>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</si>
  <si>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</si>
  <si>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</si>
  <si>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</si>
  <si>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</si>
  <si>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</si>
  <si>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</si>
  <si>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</si>
  <si>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</si>
  <si>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</si>
  <si>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</si>
  <si>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</si>
  <si>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</si>
  <si>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</si>
  <si>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</si>
  <si>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</si>
  <si>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</si>
  <si>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</si>
  <si>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</si>
  <si>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Vergabe-Nr.:</t>
  </si>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</sst>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25" fillId="3" borderId="14" xfId="0" applyFont="1" applyFill="1" applyBorder="1" applyAlignment="1">
      <alignment horizontal="justify" vertical="center" wrapText="1"/>
    </xf>
    <xf numFmtId="0" fontId="4" fillId="3" borderId="16" xfId="0" applyFont="1" applyFill="1" applyBorder="1" applyAlignment="1">
      <alignment horizontal="justify" vertical="center" wrapText="1"/>
    </xf>
    <xf numFmtId="0" fontId="24" fillId="0" borderId="5" xfId="0" applyFont="1" applyBorder="1" applyAlignment="1">
      <alignment horizontal="left"/>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5" fillId="5" borderId="0" xfId="0" applyFont="1" applyFill="1" applyAlignment="1">
      <alignment horizontal="left" vertical="center"/>
    </xf>
    <xf numFmtId="0" fontId="0" fillId="0" borderId="0" xfId="0" applyAlignment="1">
      <alignment horizontal="left" vertical="center"/>
    </xf>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0" fillId="0" borderId="16" xfId="0" applyBorder="1" applyAlignment="1">
      <alignment horizontal="justify" vertical="center" wrapText="1"/>
    </xf>
    <xf numFmtId="0" fontId="2" fillId="5" borderId="0" xfId="0" applyFont="1" applyFill="1"/>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0" fillId="0" borderId="5" xfId="0" applyBorder="1"/>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5" borderId="0" xfId="0" applyFont="1" applyFill="1" applyAlignment="1">
      <alignment horizontal="left"/>
    </xf>
    <xf numFmtId="0" fontId="0" fillId="0" borderId="5" xfId="0" applyBorder="1" applyAlignment="1">
      <alignment horizontal="left"/>
    </xf>
    <xf numFmtId="0" fontId="5" fillId="0" borderId="0" xfId="0" applyFont="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0" fillId="0" borderId="25" xfId="0" applyBorder="1"/>
    <xf numFmtId="0" fontId="2" fillId="0" borderId="0" xfId="0" applyFont="1" applyAlignment="1">
      <alignment horizontal="left"/>
    </xf>
    <xf numFmtId="49" fontId="21" fillId="2" borderId="1" xfId="0" applyNumberFormat="1" applyFont="1" applyFill="1" applyBorder="1" applyAlignment="1">
      <alignment horizontal="left"/>
    </xf>
    <xf numFmtId="49" fontId="24" fillId="5" borderId="5" xfId="0" applyNumberFormat="1" applyFont="1" applyFill="1" applyBorder="1" applyAlignment="1">
      <alignment horizontal="left"/>
    </xf>
    <xf numFmtId="0" fontId="0" fillId="2" borderId="2" xfId="0" applyFill="1" applyBorder="1" applyAlignment="1">
      <alignment horizontal="left"/>
    </xf>
    <xf numFmtId="0" fontId="42" fillId="0" borderId="5" xfId="0" applyFont="1" applyBorder="1" applyAlignment="1">
      <alignment horizontal="left"/>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A3402-B5F4-4417-9570-A62EA1496C96}">
  <dimension ref="A1:AC214"/>
  <sheetViews>
    <sheetView showGridLines="0" tabSelected="1" topLeftCell="A200" workbookViewId="0">
      <selection activeCell="A215" sqref="A215"/>
    </sheetView>
  </sheetViews>
  <sheetFormatPr baseColWidth="10" defaultColWidth="11.42578125" defaultRowHeight="14.25" x14ac:dyDescent="0.2"/>
  <cols>
    <col min="1" max="1" width="6" style="4" customWidth="1"/>
    <col min="2" max="2" width="6.140625" style="4" customWidth="1"/>
    <col min="3" max="3" width="28.140625" style="4" customWidth="1"/>
    <col min="4" max="4" width="19.85546875" style="4" customWidth="1"/>
    <col min="5" max="5" width="3.5703125" style="4" customWidth="1"/>
    <col min="6" max="6" width="8.5703125" style="4" customWidth="1"/>
    <col min="7" max="7" width="3.140625" style="4" bestFit="1" customWidth="1"/>
    <col min="8" max="8" width="0.85546875" style="4" customWidth="1"/>
    <col min="9" max="9" width="10.5703125" style="4" customWidth="1"/>
    <col min="10" max="10" width="2.42578125" style="4" bestFit="1" customWidth="1"/>
    <col min="11" max="11" width="0.42578125" style="4" customWidth="1"/>
    <col min="12" max="12" width="0.140625" style="4" customWidth="1"/>
    <col min="13" max="13" width="0.42578125" style="4" customWidth="1"/>
    <col min="14" max="14" width="8.5703125" style="4" customWidth="1"/>
    <col min="15" max="15" width="3.85546875" style="4" customWidth="1"/>
    <col min="16" max="16" width="0.85546875" style="4" customWidth="1"/>
    <col min="17" max="17" width="10.5703125" style="4" customWidth="1"/>
    <col min="18" max="18" width="2.42578125" style="4" bestFit="1" customWidth="1"/>
    <col min="19" max="19" width="0.42578125" style="4" customWidth="1"/>
    <col min="20" max="20" width="0.140625" style="4" customWidth="1"/>
    <col min="21" max="21" width="0.42578125" style="4" customWidth="1"/>
    <col min="22" max="22" width="8.5703125" style="4" customWidth="1"/>
    <col min="23" max="23" width="3.85546875" style="4" customWidth="1"/>
    <col min="24" max="24" width="0.85546875" style="4" customWidth="1"/>
    <col min="25" max="25" width="10.5703125" style="4" customWidth="1"/>
    <col min="26" max="26" width="2.42578125" style="4" bestFit="1" customWidth="1"/>
    <col min="27" max="27" width="0.42578125" style="4" customWidth="1"/>
    <col min="28" max="28" width="0.140625" style="4" customWidth="1"/>
    <col min="29" max="16384" width="11.42578125" style="4"/>
  </cols>
  <sheetData>
    <row r="1" spans="1:28" ht="14.1" customHeight="1" x14ac:dyDescent="0.25">
      <c r="A1" s="1" t="s">
        <v>170</v>
      </c>
      <c r="B1" s="2"/>
      <c r="C1" s="2"/>
      <c r="D1" s="334" t="s">
        <v>168</v>
      </c>
      <c r="E1" s="335"/>
      <c r="F1" s="335"/>
      <c r="G1" s="335"/>
      <c r="H1" s="335"/>
      <c r="I1" s="335"/>
      <c r="J1" s="335"/>
      <c r="K1" s="336"/>
      <c r="L1" s="336"/>
      <c r="M1" s="336"/>
      <c r="N1" s="336"/>
      <c r="O1" s="336"/>
      <c r="P1" s="336"/>
      <c r="Q1" s="336"/>
      <c r="R1" s="336"/>
      <c r="S1" s="336"/>
      <c r="T1" s="336"/>
      <c r="U1" s="336"/>
      <c r="V1" s="336"/>
      <c r="W1" s="336"/>
      <c r="X1" s="336"/>
      <c r="Y1" s="336"/>
      <c r="Z1" s="336"/>
      <c r="AA1" s="337"/>
      <c r="AB1" s="3"/>
    </row>
    <row r="2" spans="1:28" ht="3.2" customHeight="1" x14ac:dyDescent="0.2">
      <c r="A2" s="5"/>
      <c r="B2" s="6"/>
      <c r="C2" s="6"/>
      <c r="D2" s="7"/>
      <c r="E2" s="7"/>
      <c r="F2" s="7"/>
      <c r="G2" s="7"/>
      <c r="H2" s="7"/>
      <c r="I2" s="7"/>
      <c r="J2" s="7"/>
      <c r="AB2" s="3"/>
    </row>
    <row r="3" spans="1:28" ht="14.1" customHeight="1" x14ac:dyDescent="0.2">
      <c r="A3" s="338" t="s">
        <v>169</v>
      </c>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B3" s="3"/>
    </row>
    <row r="4" spans="1:28" x14ac:dyDescent="0.2">
      <c r="A4" s="339"/>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B4" s="3"/>
    </row>
    <row r="5" spans="1:28" ht="2.1" customHeight="1" x14ac:dyDescent="0.2">
      <c r="A5" s="339"/>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B5" s="3"/>
    </row>
    <row r="6" spans="1:28" ht="12.95" customHeight="1" x14ac:dyDescent="0.2">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B6" s="3"/>
    </row>
    <row r="7" spans="1:28" ht="14.1" customHeight="1" x14ac:dyDescent="0.2">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B7" s="3"/>
    </row>
    <row r="8" spans="1:28" ht="14.1" customHeight="1" x14ac:dyDescent="0.2">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B8" s="3"/>
    </row>
    <row r="9" spans="1:28" ht="12.95" customHeight="1" x14ac:dyDescent="0.2">
      <c r="A9" s="338" t="s">
        <v>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B9" s="3"/>
    </row>
    <row r="10" spans="1:28" ht="14.1" customHeight="1" x14ac:dyDescent="0.2">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B10" s="3"/>
    </row>
    <row r="11" spans="1:28" ht="12.95" customHeight="1" x14ac:dyDescent="0.2">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B11" s="3"/>
    </row>
    <row r="12" spans="1:28" ht="12.95" customHeight="1" x14ac:dyDescent="0.2">
      <c r="A12" s="339"/>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B12" s="3"/>
    </row>
    <row r="13" spans="1:28" ht="14.1" customHeight="1" x14ac:dyDescent="0.2">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B13" s="3"/>
    </row>
    <row r="14" spans="1:28" ht="9.6"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B14" s="3"/>
    </row>
    <row r="15" spans="1:28" ht="6.2"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2" customHeight="1" thickTop="1" x14ac:dyDescent="0.2">
      <c r="A16" s="12"/>
      <c r="B16" s="13"/>
      <c r="C16" s="13"/>
      <c r="D16" s="14"/>
      <c r="E16" s="14"/>
      <c r="F16" s="14"/>
      <c r="G16" s="14"/>
      <c r="H16" s="14"/>
      <c r="I16" s="14"/>
      <c r="J16" s="14"/>
      <c r="K16" s="15"/>
      <c r="L16" s="15"/>
      <c r="AB16" s="3"/>
    </row>
    <row r="17" spans="1:28" s="18" customFormat="1" ht="14.1" customHeight="1" x14ac:dyDescent="0.2">
      <c r="A17" s="16" t="s">
        <v>1</v>
      </c>
      <c r="B17" s="17"/>
      <c r="C17" s="17"/>
      <c r="D17" s="340"/>
      <c r="E17" s="341"/>
      <c r="F17" s="341"/>
      <c r="G17" s="341"/>
      <c r="H17" s="341"/>
      <c r="I17" s="341"/>
      <c r="J17" s="341"/>
      <c r="K17" s="342"/>
      <c r="L17" s="342"/>
      <c r="M17" s="342"/>
      <c r="N17" s="342"/>
      <c r="O17" s="342"/>
      <c r="P17" s="342"/>
      <c r="Q17" s="342"/>
      <c r="R17" s="342"/>
      <c r="S17" s="342"/>
      <c r="T17" s="342"/>
      <c r="U17" s="342"/>
      <c r="V17" s="342"/>
      <c r="W17" s="342"/>
      <c r="X17" s="342"/>
      <c r="Y17" s="342"/>
      <c r="Z17" s="343"/>
      <c r="AB17" s="19"/>
    </row>
    <row r="18" spans="1:28" ht="3.2" customHeight="1" x14ac:dyDescent="0.2">
      <c r="A18" s="20"/>
      <c r="B18" s="21"/>
      <c r="C18" s="21"/>
      <c r="D18" s="22"/>
      <c r="E18" s="22"/>
      <c r="F18" s="22"/>
      <c r="G18" s="22"/>
      <c r="H18" s="22"/>
      <c r="I18" s="22"/>
      <c r="J18" s="22"/>
      <c r="K18" s="15"/>
      <c r="L18" s="15"/>
      <c r="AB18" s="3"/>
    </row>
    <row r="19" spans="1:28" ht="14.1" customHeight="1" x14ac:dyDescent="0.2">
      <c r="A19" s="16" t="s">
        <v>2</v>
      </c>
      <c r="B19" s="17"/>
      <c r="C19" s="17"/>
      <c r="D19" s="330" t="s">
        <v>3</v>
      </c>
      <c r="E19" s="331"/>
      <c r="F19" s="331"/>
      <c r="G19" s="331"/>
      <c r="H19" s="331"/>
      <c r="I19" s="331"/>
      <c r="J19" s="331"/>
      <c r="K19" s="332"/>
      <c r="L19" s="332"/>
      <c r="M19" s="332"/>
      <c r="N19" s="332"/>
      <c r="O19" s="332"/>
      <c r="P19" s="332"/>
      <c r="Q19" s="332"/>
      <c r="R19" s="332"/>
      <c r="S19" s="332"/>
      <c r="T19" s="332"/>
      <c r="U19" s="332"/>
      <c r="V19" s="332"/>
      <c r="W19" s="332"/>
      <c r="X19" s="332"/>
      <c r="Y19" s="332"/>
      <c r="Z19" s="333"/>
      <c r="AB19" s="3"/>
    </row>
    <row r="20" spans="1:28" ht="3.2" customHeight="1" x14ac:dyDescent="0.2">
      <c r="A20" s="20"/>
      <c r="B20" s="20"/>
      <c r="C20" s="20"/>
      <c r="D20" s="22"/>
      <c r="E20" s="22"/>
      <c r="F20" s="22"/>
      <c r="G20" s="22"/>
      <c r="H20" s="22"/>
      <c r="I20" s="22"/>
      <c r="J20" s="22"/>
      <c r="K20" s="15"/>
      <c r="L20" s="15"/>
      <c r="AB20" s="3"/>
    </row>
    <row r="21" spans="1:28" ht="14.1" customHeight="1" x14ac:dyDescent="0.2">
      <c r="A21" s="16" t="s">
        <v>4</v>
      </c>
      <c r="B21" s="17"/>
      <c r="C21" s="17"/>
      <c r="D21" s="330" t="s">
        <v>5</v>
      </c>
      <c r="E21" s="331"/>
      <c r="F21" s="331"/>
      <c r="G21" s="331"/>
      <c r="H21" s="331"/>
      <c r="I21" s="331"/>
      <c r="J21" s="331"/>
      <c r="K21" s="332"/>
      <c r="L21" s="332"/>
      <c r="M21" s="332"/>
      <c r="N21" s="332"/>
      <c r="O21" s="332"/>
      <c r="P21" s="332"/>
      <c r="Q21" s="332"/>
      <c r="R21" s="332"/>
      <c r="S21" s="332"/>
      <c r="T21" s="332"/>
      <c r="U21" s="332"/>
      <c r="V21" s="332"/>
      <c r="W21" s="332"/>
      <c r="X21" s="332"/>
      <c r="Y21" s="332"/>
      <c r="Z21" s="333"/>
      <c r="AA21" s="23"/>
      <c r="AB21" s="3"/>
    </row>
    <row r="22" spans="1:28" ht="6.2"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2" customHeight="1" thickTop="1" x14ac:dyDescent="0.2">
      <c r="A23" s="20"/>
      <c r="B23" s="20"/>
      <c r="C23" s="20"/>
      <c r="D23" s="22"/>
      <c r="E23" s="22"/>
      <c r="F23" s="22"/>
      <c r="G23" s="22"/>
      <c r="H23" s="22"/>
      <c r="I23" s="22"/>
      <c r="J23" s="22"/>
      <c r="K23" s="15"/>
      <c r="L23" s="15"/>
      <c r="AB23" s="3"/>
    </row>
    <row r="24" spans="1:28" s="34" customFormat="1" ht="45.95" customHeight="1" x14ac:dyDescent="0.25">
      <c r="A24" s="344" t="s">
        <v>6</v>
      </c>
      <c r="B24" s="345"/>
      <c r="C24" s="345"/>
      <c r="D24" s="345"/>
      <c r="E24" s="345"/>
      <c r="F24" s="345"/>
      <c r="G24" s="345"/>
      <c r="H24" s="345"/>
      <c r="I24" s="345"/>
      <c r="J24" s="346"/>
      <c r="K24" s="29"/>
      <c r="L24" s="30"/>
      <c r="M24" s="31"/>
      <c r="N24" s="347" t="s">
        <v>7</v>
      </c>
      <c r="O24" s="348"/>
      <c r="P24" s="348"/>
      <c r="Q24" s="348"/>
      <c r="R24" s="349"/>
      <c r="S24" s="32"/>
      <c r="T24" s="33"/>
      <c r="U24" s="32"/>
      <c r="V24" s="350" t="s">
        <v>8</v>
      </c>
      <c r="W24" s="351"/>
      <c r="X24" s="351"/>
      <c r="Y24" s="351"/>
      <c r="Z24" s="352"/>
      <c r="AB24" s="35"/>
    </row>
    <row r="25" spans="1:28" ht="14.1" customHeight="1" x14ac:dyDescent="0.25">
      <c r="A25" s="36" t="s">
        <v>9</v>
      </c>
      <c r="B25" s="37" t="s">
        <v>10</v>
      </c>
      <c r="C25" s="38"/>
      <c r="D25" s="39"/>
      <c r="E25" s="40"/>
      <c r="F25" s="353" t="s">
        <v>11</v>
      </c>
      <c r="G25" s="354"/>
      <c r="H25" s="355"/>
      <c r="I25" s="353" t="s">
        <v>12</v>
      </c>
      <c r="J25" s="355"/>
      <c r="K25" s="15"/>
      <c r="L25" s="41"/>
      <c r="N25" s="356" t="s">
        <v>11</v>
      </c>
      <c r="O25" s="357"/>
      <c r="P25" s="358"/>
      <c r="Q25" s="353" t="s">
        <v>12</v>
      </c>
      <c r="R25" s="355"/>
      <c r="S25" s="42"/>
      <c r="T25" s="43"/>
      <c r="U25" s="42"/>
      <c r="V25" s="356" t="s">
        <v>11</v>
      </c>
      <c r="W25" s="357"/>
      <c r="X25" s="358"/>
      <c r="Y25" s="354" t="s">
        <v>12</v>
      </c>
      <c r="Z25" s="355"/>
      <c r="AB25" s="3"/>
    </row>
    <row r="26" spans="1:28" s="48" customFormat="1" ht="9.9499999999999993" customHeight="1" x14ac:dyDescent="0.25">
      <c r="A26" s="44"/>
      <c r="B26" s="44"/>
      <c r="C26" s="44"/>
      <c r="D26" s="45"/>
      <c r="E26" s="46"/>
      <c r="F26" s="42"/>
      <c r="G26" s="42"/>
      <c r="H26" s="42"/>
      <c r="I26" s="42"/>
      <c r="J26" s="42"/>
      <c r="K26" s="47"/>
      <c r="L26" s="47"/>
      <c r="AB26" s="49"/>
    </row>
    <row r="27" spans="1:28" ht="14.1" customHeight="1" thickBot="1" x14ac:dyDescent="0.3">
      <c r="A27" s="50" t="s">
        <v>13</v>
      </c>
      <c r="B27" s="361" t="s">
        <v>14</v>
      </c>
      <c r="C27" s="361"/>
      <c r="D27" s="361"/>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2"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4.1" customHeight="1" x14ac:dyDescent="0.25">
      <c r="A29" s="62" t="s">
        <v>15</v>
      </c>
      <c r="B29" s="362" t="s">
        <v>16</v>
      </c>
      <c r="C29" s="363"/>
      <c r="D29" s="363"/>
      <c r="E29" s="363"/>
      <c r="F29" s="363"/>
      <c r="G29" s="363"/>
      <c r="H29" s="63"/>
      <c r="I29" s="59"/>
      <c r="J29" s="64"/>
      <c r="K29" s="65"/>
      <c r="L29" s="66"/>
      <c r="M29" s="65"/>
      <c r="N29" s="59"/>
      <c r="O29" s="64"/>
      <c r="P29" s="56"/>
      <c r="Q29" s="59"/>
      <c r="R29" s="64"/>
      <c r="S29" s="56"/>
      <c r="T29" s="67"/>
      <c r="U29" s="56"/>
      <c r="V29" s="59"/>
      <c r="W29" s="64"/>
      <c r="X29" s="56"/>
      <c r="Y29" s="59"/>
      <c r="Z29" s="64"/>
      <c r="AB29" s="3"/>
    </row>
    <row r="30" spans="1:28" ht="3.2"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4.1" customHeight="1" thickBot="1" x14ac:dyDescent="0.3">
      <c r="A31" s="65"/>
      <c r="B31" s="71" t="s">
        <v>17</v>
      </c>
      <c r="C31" s="364" t="s">
        <v>18</v>
      </c>
      <c r="D31" s="365"/>
      <c r="E31" s="366"/>
      <c r="F31" s="72"/>
      <c r="G31" s="63"/>
      <c r="H31" s="63"/>
      <c r="I31" s="73">
        <v>15.44</v>
      </c>
      <c r="J31" s="74" t="s">
        <v>19</v>
      </c>
      <c r="L31" s="3"/>
      <c r="N31" s="48"/>
      <c r="O31" s="48"/>
      <c r="P31" s="48"/>
      <c r="Q31" s="73">
        <f>I31</f>
        <v>15.44</v>
      </c>
      <c r="R31" s="74" t="s">
        <v>19</v>
      </c>
      <c r="S31" s="48"/>
      <c r="T31" s="70"/>
      <c r="U31" s="48"/>
      <c r="V31" s="48"/>
      <c r="W31" s="48"/>
      <c r="X31" s="48"/>
      <c r="Y31" s="73">
        <f>I31</f>
        <v>15.44</v>
      </c>
      <c r="Z31" s="74" t="s">
        <v>19</v>
      </c>
      <c r="AB31" s="3"/>
    </row>
    <row r="32" spans="1:28" ht="3.2"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4.1" customHeight="1" x14ac:dyDescent="0.25">
      <c r="A33" s="65"/>
      <c r="B33" s="71" t="s">
        <v>20</v>
      </c>
      <c r="C33" s="367" t="s">
        <v>21</v>
      </c>
      <c r="D33" s="368"/>
      <c r="E33" s="368"/>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2"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4.1" customHeight="1" x14ac:dyDescent="0.25">
      <c r="A35" s="65"/>
      <c r="B35" s="71" t="s">
        <v>22</v>
      </c>
      <c r="C35" s="85" t="s">
        <v>23</v>
      </c>
      <c r="D35" s="83"/>
      <c r="E35" s="83"/>
      <c r="F35" s="78"/>
      <c r="G35" s="63"/>
      <c r="H35" s="63"/>
      <c r="I35" s="86">
        <f>I31+I33</f>
        <v>15.44</v>
      </c>
      <c r="J35" s="74" t="s">
        <v>19</v>
      </c>
      <c r="L35" s="3"/>
      <c r="N35" s="48"/>
      <c r="O35" s="48"/>
      <c r="P35" s="48"/>
      <c r="Q35" s="86">
        <f>Q31+Q33</f>
        <v>15.44</v>
      </c>
      <c r="R35" s="74" t="s">
        <v>19</v>
      </c>
      <c r="S35" s="48"/>
      <c r="T35" s="70"/>
      <c r="U35" s="48"/>
      <c r="V35" s="48"/>
      <c r="W35" s="48"/>
      <c r="X35" s="48"/>
      <c r="Y35" s="86">
        <f>Y31+Y33</f>
        <v>15.44</v>
      </c>
      <c r="Z35" s="74" t="s">
        <v>19</v>
      </c>
      <c r="AB35" s="3"/>
    </row>
    <row r="36" spans="1:28" ht="9.9499999999999993"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4.1" customHeight="1" x14ac:dyDescent="0.25">
      <c r="A37" s="62" t="s">
        <v>24</v>
      </c>
      <c r="B37" s="362" t="s">
        <v>25</v>
      </c>
      <c r="C37" s="363"/>
      <c r="D37" s="363"/>
      <c r="E37" s="363"/>
      <c r="F37" s="363"/>
      <c r="G37" s="363"/>
      <c r="H37" s="63"/>
      <c r="I37" s="59"/>
      <c r="J37" s="60"/>
      <c r="L37" s="3"/>
      <c r="N37" s="48"/>
      <c r="O37" s="48"/>
      <c r="P37" s="48"/>
      <c r="Q37" s="59"/>
      <c r="R37" s="60"/>
      <c r="S37" s="48"/>
      <c r="T37" s="70"/>
      <c r="U37" s="48"/>
      <c r="V37" s="48"/>
      <c r="W37" s="48"/>
      <c r="X37" s="48"/>
      <c r="Y37" s="59"/>
      <c r="Z37" s="60"/>
      <c r="AB37" s="3"/>
    </row>
    <row r="38" spans="1:28" ht="3.2"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4.1" customHeight="1" thickBot="1" x14ac:dyDescent="0.3">
      <c r="A39" s="87"/>
      <c r="B39" s="87" t="s">
        <v>26</v>
      </c>
      <c r="C39" s="369" t="s">
        <v>27</v>
      </c>
      <c r="D39" s="370"/>
      <c r="E39" s="371"/>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2" customHeight="1" x14ac:dyDescent="0.25">
      <c r="A40" s="87"/>
      <c r="B40" s="372"/>
      <c r="C40" s="373"/>
      <c r="D40" s="373"/>
      <c r="E40" s="374"/>
      <c r="F40" s="63"/>
      <c r="G40" s="63"/>
      <c r="H40" s="63"/>
      <c r="I40" s="59"/>
      <c r="J40" s="88"/>
      <c r="L40" s="3"/>
      <c r="N40" s="48"/>
      <c r="O40" s="48"/>
      <c r="P40" s="48"/>
      <c r="Q40" s="59"/>
      <c r="R40" s="88"/>
      <c r="S40" s="48"/>
      <c r="T40" s="70"/>
      <c r="U40" s="48"/>
      <c r="V40" s="48"/>
      <c r="W40" s="48"/>
      <c r="X40" s="48"/>
      <c r="Y40" s="59"/>
      <c r="Z40" s="88"/>
      <c r="AB40" s="3"/>
    </row>
    <row r="41" spans="1:28" ht="14.1" customHeight="1" x14ac:dyDescent="0.25">
      <c r="A41" s="87"/>
      <c r="B41" s="87" t="s">
        <v>28</v>
      </c>
      <c r="C41" s="367" t="s">
        <v>29</v>
      </c>
      <c r="D41" s="368"/>
      <c r="E41" s="368"/>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2"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4.1"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9.9499999999999993"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4.1" customHeight="1" x14ac:dyDescent="0.25">
      <c r="A45" s="90" t="s">
        <v>32</v>
      </c>
      <c r="B45" s="375" t="s">
        <v>33</v>
      </c>
      <c r="C45" s="376"/>
      <c r="D45" s="376"/>
      <c r="E45" s="376"/>
      <c r="F45" s="376"/>
      <c r="G45" s="377"/>
      <c r="H45" s="63"/>
      <c r="I45" s="91">
        <f>I31+I33+I39+I41</f>
        <v>16.939999999999998</v>
      </c>
      <c r="J45" s="92" t="s">
        <v>19</v>
      </c>
      <c r="L45" s="3"/>
      <c r="N45" s="93"/>
      <c r="O45" s="94"/>
      <c r="P45" s="56"/>
      <c r="Q45" s="91">
        <f>Q31+Q33+Q39+Q41</f>
        <v>16.939999999999998</v>
      </c>
      <c r="R45" s="92" t="s">
        <v>19</v>
      </c>
      <c r="S45" s="48"/>
      <c r="T45" s="70"/>
      <c r="U45" s="48"/>
      <c r="V45" s="93"/>
      <c r="W45" s="94"/>
      <c r="X45" s="56"/>
      <c r="Y45" s="91">
        <f>Y31+Y33+Y39+Y41</f>
        <v>16.939999999999998</v>
      </c>
      <c r="Z45" s="92" t="s">
        <v>19</v>
      </c>
      <c r="AB45" s="70"/>
    </row>
    <row r="46" spans="1:28" ht="9.9499999999999993"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45" customHeight="1" x14ac:dyDescent="0.25">
      <c r="A47" s="87"/>
      <c r="B47" s="378" t="s">
        <v>34</v>
      </c>
      <c r="C47" s="379"/>
      <c r="D47" s="379"/>
      <c r="E47" s="379"/>
      <c r="F47" s="379"/>
      <c r="G47" s="379"/>
      <c r="H47" s="379"/>
      <c r="I47" s="379"/>
      <c r="J47" s="379"/>
      <c r="K47" s="379"/>
      <c r="L47" s="379"/>
      <c r="M47" s="379"/>
      <c r="N47" s="379"/>
      <c r="O47" s="379"/>
      <c r="P47" s="379"/>
      <c r="Q47" s="379"/>
      <c r="R47" s="379"/>
      <c r="S47" s="379"/>
      <c r="T47" s="379"/>
      <c r="U47" s="379"/>
      <c r="V47" s="379"/>
      <c r="W47" s="379"/>
      <c r="X47" s="379"/>
      <c r="Y47" s="380"/>
      <c r="Z47" s="96"/>
      <c r="AB47" s="70"/>
    </row>
    <row r="48" spans="1:28" ht="14.1" customHeight="1" x14ac:dyDescent="0.25">
      <c r="A48" s="87"/>
      <c r="B48" s="381"/>
      <c r="C48" s="382"/>
      <c r="D48" s="382"/>
      <c r="E48" s="382"/>
      <c r="F48" s="382"/>
      <c r="G48" s="382"/>
      <c r="H48" s="382"/>
      <c r="I48" s="382"/>
      <c r="J48" s="382"/>
      <c r="K48" s="382"/>
      <c r="L48" s="382"/>
      <c r="M48" s="382"/>
      <c r="N48" s="382"/>
      <c r="O48" s="382"/>
      <c r="P48" s="382"/>
      <c r="Q48" s="382"/>
      <c r="R48" s="382"/>
      <c r="S48" s="382"/>
      <c r="T48" s="382"/>
      <c r="U48" s="382"/>
      <c r="V48" s="382"/>
      <c r="W48" s="382"/>
      <c r="X48" s="382"/>
      <c r="Y48" s="383"/>
      <c r="Z48" s="96"/>
      <c r="AB48" s="70"/>
    </row>
    <row r="49" spans="1:29" ht="14.1" customHeight="1" x14ac:dyDescent="0.25">
      <c r="A49" s="87"/>
      <c r="B49" s="381"/>
      <c r="C49" s="382"/>
      <c r="D49" s="382"/>
      <c r="E49" s="382"/>
      <c r="F49" s="382"/>
      <c r="G49" s="382"/>
      <c r="H49" s="382"/>
      <c r="I49" s="382"/>
      <c r="J49" s="382"/>
      <c r="K49" s="382"/>
      <c r="L49" s="382"/>
      <c r="M49" s="382"/>
      <c r="N49" s="382"/>
      <c r="O49" s="382"/>
      <c r="P49" s="382"/>
      <c r="Q49" s="382"/>
      <c r="R49" s="382"/>
      <c r="S49" s="382"/>
      <c r="T49" s="382"/>
      <c r="U49" s="382"/>
      <c r="V49" s="382"/>
      <c r="W49" s="382"/>
      <c r="X49" s="382"/>
      <c r="Y49" s="383"/>
      <c r="Z49" s="96"/>
      <c r="AB49" s="70"/>
    </row>
    <row r="50" spans="1:29" ht="14.1" customHeight="1" x14ac:dyDescent="0.25">
      <c r="A50" s="87"/>
      <c r="B50" s="381"/>
      <c r="C50" s="382"/>
      <c r="D50" s="382"/>
      <c r="E50" s="382"/>
      <c r="F50" s="382"/>
      <c r="G50" s="382"/>
      <c r="H50" s="382"/>
      <c r="I50" s="382"/>
      <c r="J50" s="382"/>
      <c r="K50" s="382"/>
      <c r="L50" s="382"/>
      <c r="M50" s="382"/>
      <c r="N50" s="382"/>
      <c r="O50" s="382"/>
      <c r="P50" s="382"/>
      <c r="Q50" s="382"/>
      <c r="R50" s="382"/>
      <c r="S50" s="382"/>
      <c r="T50" s="382"/>
      <c r="U50" s="382"/>
      <c r="V50" s="382"/>
      <c r="W50" s="382"/>
      <c r="X50" s="382"/>
      <c r="Y50" s="383"/>
      <c r="Z50" s="96"/>
      <c r="AB50" s="70"/>
    </row>
    <row r="51" spans="1:29" ht="14.1" customHeight="1" x14ac:dyDescent="0.25">
      <c r="A51" s="87"/>
      <c r="B51" s="381"/>
      <c r="C51" s="382"/>
      <c r="D51" s="382"/>
      <c r="E51" s="382"/>
      <c r="F51" s="382"/>
      <c r="G51" s="382"/>
      <c r="H51" s="382"/>
      <c r="I51" s="382"/>
      <c r="J51" s="382"/>
      <c r="K51" s="382"/>
      <c r="L51" s="382"/>
      <c r="M51" s="382"/>
      <c r="N51" s="382"/>
      <c r="O51" s="382"/>
      <c r="P51" s="382"/>
      <c r="Q51" s="382"/>
      <c r="R51" s="382"/>
      <c r="S51" s="382"/>
      <c r="T51" s="382"/>
      <c r="U51" s="382"/>
      <c r="V51" s="382"/>
      <c r="W51" s="382"/>
      <c r="X51" s="382"/>
      <c r="Y51" s="383"/>
      <c r="Z51" s="96"/>
      <c r="AB51" s="70"/>
    </row>
    <row r="52" spans="1:29" ht="11.45" customHeight="1" thickBot="1" x14ac:dyDescent="0.3">
      <c r="A52" s="87"/>
      <c r="B52" s="384"/>
      <c r="C52" s="385"/>
      <c r="D52" s="385"/>
      <c r="E52" s="385"/>
      <c r="F52" s="385"/>
      <c r="G52" s="385"/>
      <c r="H52" s="385"/>
      <c r="I52" s="385"/>
      <c r="J52" s="385"/>
      <c r="K52" s="385"/>
      <c r="L52" s="385"/>
      <c r="M52" s="385"/>
      <c r="N52" s="385"/>
      <c r="O52" s="385"/>
      <c r="P52" s="385"/>
      <c r="Q52" s="385"/>
      <c r="R52" s="385"/>
      <c r="S52" s="385"/>
      <c r="T52" s="385"/>
      <c r="U52" s="385"/>
      <c r="V52" s="385"/>
      <c r="W52" s="385"/>
      <c r="X52" s="385"/>
      <c r="Y52" s="386"/>
      <c r="Z52" s="96"/>
      <c r="AB52" s="70"/>
    </row>
    <row r="53" spans="1:29" ht="9.9499999999999993"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4.1"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2"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4.1" customHeight="1" thickBot="1" x14ac:dyDescent="0.3">
      <c r="A56" s="103"/>
      <c r="B56" s="71" t="s">
        <v>37</v>
      </c>
      <c r="C56" s="359" t="s">
        <v>38</v>
      </c>
      <c r="D56" s="387"/>
      <c r="E56" s="57"/>
      <c r="F56" s="107">
        <v>0</v>
      </c>
      <c r="G56" s="108" t="s">
        <v>39</v>
      </c>
      <c r="H56" s="100"/>
      <c r="I56" s="86">
        <f>I45*F56/100</f>
        <v>0</v>
      </c>
      <c r="J56" s="74" t="s">
        <v>19</v>
      </c>
      <c r="K56" s="106"/>
      <c r="L56" s="70"/>
      <c r="N56" s="109">
        <f>F56</f>
        <v>0</v>
      </c>
      <c r="O56" s="108" t="s">
        <v>39</v>
      </c>
      <c r="P56" s="100"/>
      <c r="Q56" s="86">
        <f>Q45*N56/100</f>
        <v>0</v>
      </c>
      <c r="R56" s="74" t="s">
        <v>19</v>
      </c>
      <c r="T56" s="70"/>
      <c r="V56" s="110">
        <f>F56</f>
        <v>0</v>
      </c>
      <c r="W56" s="108" t="s">
        <v>39</v>
      </c>
      <c r="X56" s="100"/>
      <c r="Y56" s="86">
        <f>Y45*V56/100</f>
        <v>0</v>
      </c>
      <c r="Z56" s="74" t="s">
        <v>19</v>
      </c>
      <c r="AB56" s="70"/>
    </row>
    <row r="57" spans="1:29" s="48" customFormat="1" ht="3.2"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4.1"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2"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4.1" customHeight="1" x14ac:dyDescent="0.25">
      <c r="A60" s="103"/>
      <c r="B60" s="71" t="s">
        <v>42</v>
      </c>
      <c r="C60" s="85" t="s">
        <v>43</v>
      </c>
      <c r="D60" s="57"/>
      <c r="E60" s="57"/>
      <c r="F60" s="99"/>
      <c r="G60" s="100"/>
      <c r="H60" s="100"/>
      <c r="I60" s="86">
        <f>I56+I58</f>
        <v>0</v>
      </c>
      <c r="J60" s="74" t="s">
        <v>19</v>
      </c>
      <c r="K60" s="106"/>
      <c r="L60" s="70"/>
      <c r="N60" s="99"/>
      <c r="O60" s="100"/>
      <c r="P60" s="100"/>
      <c r="Q60" s="86">
        <f>Q56+Q58</f>
        <v>0</v>
      </c>
      <c r="R60" s="74" t="s">
        <v>19</v>
      </c>
      <c r="T60" s="70"/>
      <c r="V60" s="99"/>
      <c r="W60" s="100"/>
      <c r="X60" s="100"/>
      <c r="Y60" s="86">
        <f>Y56+Y58</f>
        <v>0</v>
      </c>
      <c r="Z60" s="74" t="s">
        <v>19</v>
      </c>
      <c r="AB60" s="97"/>
    </row>
    <row r="61" spans="1:29" s="48" customFormat="1" ht="3.2"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2"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4.1"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2"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4.1" customHeight="1" thickBot="1" x14ac:dyDescent="0.3">
      <c r="A65" s="103"/>
      <c r="B65" s="71" t="s">
        <v>46</v>
      </c>
      <c r="C65" s="359" t="s">
        <v>47</v>
      </c>
      <c r="D65" s="360"/>
      <c r="E65" s="57"/>
      <c r="F65" s="107">
        <v>0</v>
      </c>
      <c r="G65" s="108" t="s">
        <v>39</v>
      </c>
      <c r="H65" s="100"/>
      <c r="I65" s="86">
        <f>I45*F65/100</f>
        <v>0</v>
      </c>
      <c r="J65" s="74" t="s">
        <v>19</v>
      </c>
      <c r="K65" s="106"/>
      <c r="L65" s="70"/>
      <c r="N65" s="109">
        <f>F65</f>
        <v>0</v>
      </c>
      <c r="O65" s="108" t="s">
        <v>39</v>
      </c>
      <c r="P65" s="100"/>
      <c r="Q65" s="86">
        <f>Q45*N65/100</f>
        <v>0</v>
      </c>
      <c r="R65" s="74" t="s">
        <v>19</v>
      </c>
      <c r="T65" s="70"/>
      <c r="V65" s="110">
        <f>F65</f>
        <v>0</v>
      </c>
      <c r="W65" s="108" t="s">
        <v>39</v>
      </c>
      <c r="X65" s="100"/>
      <c r="Y65" s="86">
        <f>Y45*V65/100</f>
        <v>0</v>
      </c>
      <c r="Z65" s="74" t="s">
        <v>19</v>
      </c>
      <c r="AB65" s="70"/>
    </row>
    <row r="66" spans="1:28" s="48" customFormat="1" ht="3.2"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4.1"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2"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4.1" customHeight="1" x14ac:dyDescent="0.25">
      <c r="A69" s="103"/>
      <c r="B69" s="71" t="s">
        <v>50</v>
      </c>
      <c r="C69" s="85" t="s">
        <v>51</v>
      </c>
      <c r="D69" s="57"/>
      <c r="E69" s="57"/>
      <c r="F69" s="99"/>
      <c r="G69" s="100"/>
      <c r="H69" s="100"/>
      <c r="I69" s="86">
        <f>I67+I65</f>
        <v>0</v>
      </c>
      <c r="J69" s="74" t="s">
        <v>19</v>
      </c>
      <c r="K69" s="106"/>
      <c r="L69" s="70"/>
      <c r="N69" s="99"/>
      <c r="O69" s="100"/>
      <c r="P69" s="100"/>
      <c r="Q69" s="86">
        <f>Q65+Q67</f>
        <v>0</v>
      </c>
      <c r="R69" s="74" t="s">
        <v>19</v>
      </c>
      <c r="T69" s="70"/>
      <c r="V69" s="99"/>
      <c r="W69" s="100"/>
      <c r="X69" s="100"/>
      <c r="Y69" s="86">
        <f>Y67+Y65</f>
        <v>0</v>
      </c>
      <c r="Z69" s="74" t="s">
        <v>19</v>
      </c>
      <c r="AB69" s="97"/>
    </row>
    <row r="70" spans="1:28" s="48" customFormat="1" ht="3.2"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2" customHeight="1" x14ac:dyDescent="0.25">
      <c r="A71" s="103"/>
      <c r="B71" s="85"/>
      <c r="C71" s="57"/>
      <c r="D71" s="57"/>
      <c r="E71" s="57"/>
      <c r="G71" s="104"/>
      <c r="H71" s="104"/>
      <c r="I71" s="101"/>
      <c r="J71" s="105"/>
      <c r="K71" s="106"/>
      <c r="L71" s="70"/>
      <c r="T71" s="70"/>
      <c r="AB71" s="70"/>
    </row>
    <row r="72" spans="1:28" s="48" customFormat="1" ht="14.1"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2"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4.1" customHeight="1" thickBot="1" x14ac:dyDescent="0.3">
      <c r="A74" s="103"/>
      <c r="B74" s="71" t="s">
        <v>54</v>
      </c>
      <c r="C74" s="369" t="s">
        <v>55</v>
      </c>
      <c r="D74" s="371"/>
      <c r="E74" s="57"/>
      <c r="F74" s="107">
        <v>26</v>
      </c>
      <c r="G74" s="108" t="s">
        <v>39</v>
      </c>
      <c r="H74" s="100"/>
      <c r="I74" s="86">
        <f>I45*F74/100</f>
        <v>4.404399999999999</v>
      </c>
      <c r="J74" s="74" t="s">
        <v>19</v>
      </c>
      <c r="K74" s="106"/>
      <c r="L74" s="70"/>
      <c r="N74" s="109">
        <f>F74</f>
        <v>26</v>
      </c>
      <c r="O74" s="108" t="s">
        <v>39</v>
      </c>
      <c r="P74" s="100"/>
      <c r="Q74" s="86">
        <f>Q45*N74/100</f>
        <v>4.404399999999999</v>
      </c>
      <c r="R74" s="74" t="s">
        <v>19</v>
      </c>
      <c r="T74" s="70"/>
      <c r="V74" s="110">
        <f>F74</f>
        <v>26</v>
      </c>
      <c r="W74" s="108" t="s">
        <v>39</v>
      </c>
      <c r="X74" s="100"/>
      <c r="Y74" s="86">
        <f>Y45*V74/100</f>
        <v>4.404399999999999</v>
      </c>
      <c r="Z74" s="74" t="s">
        <v>19</v>
      </c>
      <c r="AB74" s="70"/>
    </row>
    <row r="75" spans="1:28" s="48" customFormat="1" ht="3.2"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4.1"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2"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4.1" customHeight="1" x14ac:dyDescent="0.25">
      <c r="A78" s="122"/>
      <c r="B78" s="71" t="s">
        <v>58</v>
      </c>
      <c r="C78" s="85" t="s">
        <v>59</v>
      </c>
      <c r="D78" s="57"/>
      <c r="E78" s="57"/>
      <c r="F78" s="99"/>
      <c r="G78" s="100"/>
      <c r="H78" s="100"/>
      <c r="I78" s="86">
        <f>I76+I74</f>
        <v>4.404399999999999</v>
      </c>
      <c r="J78" s="74" t="s">
        <v>19</v>
      </c>
      <c r="K78" s="106"/>
      <c r="L78" s="70"/>
      <c r="N78" s="99"/>
      <c r="O78" s="100"/>
      <c r="P78" s="100"/>
      <c r="Q78" s="86">
        <f>Q74+Q76</f>
        <v>4.404399999999999</v>
      </c>
      <c r="R78" s="74" t="s">
        <v>19</v>
      </c>
      <c r="T78" s="70"/>
      <c r="V78" s="99"/>
      <c r="W78" s="100"/>
      <c r="X78" s="100"/>
      <c r="Y78" s="86">
        <f>Y76+Y74</f>
        <v>4.404399999999999</v>
      </c>
      <c r="Z78" s="74" t="s">
        <v>19</v>
      </c>
      <c r="AB78" s="70"/>
    </row>
    <row r="79" spans="1:28" s="48" customFormat="1" ht="9.9499999999999993" customHeight="1" x14ac:dyDescent="0.25">
      <c r="A79" s="122"/>
      <c r="B79" s="95"/>
      <c r="C79" s="123"/>
      <c r="D79" s="123"/>
      <c r="E79" s="58"/>
      <c r="F79" s="44"/>
      <c r="G79" s="42"/>
      <c r="H79" s="42"/>
      <c r="I79" s="59"/>
      <c r="J79" s="60"/>
      <c r="K79" s="106"/>
      <c r="L79" s="70"/>
      <c r="T79" s="97"/>
      <c r="AB79" s="97"/>
    </row>
    <row r="80" spans="1:28" s="48" customFormat="1" ht="14.1" customHeight="1" x14ac:dyDescent="0.25">
      <c r="A80" s="90" t="s">
        <v>60</v>
      </c>
      <c r="B80" s="389" t="s">
        <v>61</v>
      </c>
      <c r="C80" s="390"/>
      <c r="D80" s="390"/>
      <c r="E80" s="390"/>
      <c r="F80" s="391"/>
      <c r="G80" s="392"/>
      <c r="H80" s="56"/>
      <c r="I80" s="124">
        <f>I60+I69+I78</f>
        <v>4.404399999999999</v>
      </c>
      <c r="J80" s="92" t="s">
        <v>19</v>
      </c>
      <c r="K80" s="4"/>
      <c r="L80" s="70"/>
      <c r="M80" s="4"/>
      <c r="N80" s="125"/>
      <c r="O80" s="126"/>
      <c r="P80" s="96"/>
      <c r="Q80" s="124">
        <f>Q60+Q69+Q78</f>
        <v>4.404399999999999</v>
      </c>
      <c r="R80" s="92" t="s">
        <v>19</v>
      </c>
      <c r="S80" s="96"/>
      <c r="T80" s="127"/>
      <c r="U80" s="96"/>
      <c r="V80" s="125"/>
      <c r="W80" s="126"/>
      <c r="X80" s="96"/>
      <c r="Y80" s="124">
        <f>Y60+Y69+Y78</f>
        <v>4.404399999999999</v>
      </c>
      <c r="Z80" s="92" t="s">
        <v>19</v>
      </c>
      <c r="AB80" s="70"/>
    </row>
    <row r="81" spans="1:28" s="48" customFormat="1" ht="9.9499999999999993"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4.1" customHeight="1" x14ac:dyDescent="0.25">
      <c r="A82" s="131" t="s">
        <v>62</v>
      </c>
      <c r="B82" s="393" t="s">
        <v>63</v>
      </c>
      <c r="C82" s="394"/>
      <c r="D82" s="394"/>
      <c r="E82" s="394"/>
      <c r="F82" s="394"/>
      <c r="G82" s="394"/>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9.9499999999999993"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6" customHeight="1" x14ac:dyDescent="0.25">
      <c r="A84" s="131"/>
      <c r="B84" s="395" t="s">
        <v>64</v>
      </c>
      <c r="C84" s="396"/>
      <c r="D84" s="396"/>
      <c r="E84" s="396"/>
      <c r="F84" s="396"/>
      <c r="G84" s="396"/>
      <c r="H84" s="396"/>
      <c r="I84" s="396"/>
      <c r="J84" s="396"/>
      <c r="K84" s="396"/>
      <c r="L84" s="396"/>
      <c r="M84" s="396"/>
      <c r="N84" s="396"/>
      <c r="O84" s="396"/>
      <c r="P84" s="396"/>
      <c r="Q84" s="396"/>
      <c r="R84" s="396"/>
      <c r="S84" s="396"/>
      <c r="T84" s="396"/>
      <c r="U84" s="396"/>
      <c r="V84" s="396"/>
      <c r="W84" s="396"/>
      <c r="X84" s="396"/>
      <c r="Y84" s="397"/>
      <c r="Z84" s="134"/>
      <c r="AB84" s="70"/>
    </row>
    <row r="85" spans="1:28" s="48" customFormat="1" ht="14.1" customHeight="1" x14ac:dyDescent="0.25">
      <c r="A85" s="131"/>
      <c r="B85" s="398"/>
      <c r="C85" s="399"/>
      <c r="D85" s="399"/>
      <c r="E85" s="399"/>
      <c r="F85" s="399"/>
      <c r="G85" s="399"/>
      <c r="H85" s="399"/>
      <c r="I85" s="399"/>
      <c r="J85" s="399"/>
      <c r="K85" s="399"/>
      <c r="L85" s="399"/>
      <c r="M85" s="399"/>
      <c r="N85" s="399"/>
      <c r="O85" s="399"/>
      <c r="P85" s="399"/>
      <c r="Q85" s="399"/>
      <c r="R85" s="399"/>
      <c r="S85" s="399"/>
      <c r="T85" s="399"/>
      <c r="U85" s="399"/>
      <c r="V85" s="399"/>
      <c r="W85" s="399"/>
      <c r="X85" s="399"/>
      <c r="Y85" s="400"/>
      <c r="Z85" s="134"/>
      <c r="AB85" s="70"/>
    </row>
    <row r="86" spans="1:28" s="48" customFormat="1" ht="7.5" customHeight="1" thickBot="1" x14ac:dyDescent="0.3">
      <c r="A86" s="131"/>
      <c r="B86" s="401"/>
      <c r="C86" s="402"/>
      <c r="D86" s="402"/>
      <c r="E86" s="402"/>
      <c r="F86" s="402"/>
      <c r="G86" s="402"/>
      <c r="H86" s="402"/>
      <c r="I86" s="402"/>
      <c r="J86" s="402"/>
      <c r="K86" s="402"/>
      <c r="L86" s="402"/>
      <c r="M86" s="402"/>
      <c r="N86" s="402"/>
      <c r="O86" s="402"/>
      <c r="P86" s="402"/>
      <c r="Q86" s="402"/>
      <c r="R86" s="402"/>
      <c r="S86" s="402"/>
      <c r="T86" s="399"/>
      <c r="U86" s="402"/>
      <c r="V86" s="402"/>
      <c r="W86" s="402"/>
      <c r="X86" s="402"/>
      <c r="Y86" s="403"/>
      <c r="Z86" s="134"/>
      <c r="AB86" s="70"/>
    </row>
    <row r="87" spans="1:28" s="48" customFormat="1" ht="9.9499999999999993" customHeight="1" thickBot="1" x14ac:dyDescent="0.3">
      <c r="A87" s="138"/>
      <c r="B87" s="404"/>
      <c r="C87" s="404"/>
      <c r="D87" s="404"/>
      <c r="E87" s="404"/>
      <c r="F87" s="404"/>
      <c r="G87" s="404"/>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4.1" customHeight="1" thickBot="1" x14ac:dyDescent="0.3">
      <c r="A88" s="142"/>
      <c r="B88" s="142" t="s">
        <v>65</v>
      </c>
      <c r="C88" s="405" t="s">
        <v>66</v>
      </c>
      <c r="D88" s="406"/>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2" customHeight="1" x14ac:dyDescent="0.25">
      <c r="A89" s="142"/>
      <c r="B89" s="407"/>
      <c r="C89" s="408"/>
      <c r="D89" s="408"/>
      <c r="E89" s="409"/>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4.1" customHeight="1" x14ac:dyDescent="0.25">
      <c r="A90" s="142"/>
      <c r="B90" s="142" t="s">
        <v>67</v>
      </c>
      <c r="C90" s="410" t="s">
        <v>68</v>
      </c>
      <c r="D90" s="411"/>
      <c r="E90" s="411"/>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2"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4.1"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9.9499999999999993"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4.1" customHeight="1" x14ac:dyDescent="0.25">
      <c r="A94" s="162" t="s">
        <v>71</v>
      </c>
      <c r="B94" s="412" t="s">
        <v>72</v>
      </c>
      <c r="C94" s="413"/>
      <c r="D94" s="413"/>
      <c r="E94" s="413"/>
      <c r="F94" s="414"/>
      <c r="G94" s="415"/>
      <c r="H94" s="163"/>
      <c r="I94" s="164">
        <f>I45+I80+I92</f>
        <v>21.344399999999997</v>
      </c>
      <c r="J94" s="165" t="s">
        <v>19</v>
      </c>
      <c r="K94" s="166"/>
      <c r="L94" s="167"/>
      <c r="M94" s="166"/>
      <c r="N94" s="168"/>
      <c r="O94" s="169"/>
      <c r="P94" s="170"/>
      <c r="Q94" s="164">
        <f>Q45+Q80+Q92</f>
        <v>21.344399999999997</v>
      </c>
      <c r="R94" s="165" t="s">
        <v>19</v>
      </c>
      <c r="S94" s="170"/>
      <c r="T94" s="171"/>
      <c r="U94" s="170"/>
      <c r="V94" s="168"/>
      <c r="W94" s="169"/>
      <c r="X94" s="170"/>
      <c r="Y94" s="164">
        <f>Y45+Y80+Y92</f>
        <v>21.344399999999997</v>
      </c>
      <c r="Z94" s="165" t="s">
        <v>19</v>
      </c>
      <c r="AB94" s="3"/>
    </row>
    <row r="95" spans="1:28" ht="9.9499999999999993"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416" t="s">
        <v>74</v>
      </c>
      <c r="C96" s="416"/>
      <c r="D96" s="416"/>
      <c r="E96" s="417"/>
      <c r="F96" s="417"/>
      <c r="G96" s="417"/>
      <c r="H96" s="417"/>
      <c r="I96" s="417"/>
      <c r="J96" s="417"/>
      <c r="K96" s="417"/>
      <c r="L96" s="417"/>
      <c r="M96" s="417"/>
      <c r="N96" s="417"/>
      <c r="O96" s="417"/>
      <c r="P96" s="417"/>
      <c r="Q96" s="417"/>
      <c r="R96" s="417"/>
      <c r="S96" s="417"/>
      <c r="T96" s="417"/>
      <c r="U96" s="417"/>
      <c r="V96" s="417"/>
      <c r="W96" s="417"/>
      <c r="X96" s="417"/>
      <c r="Y96" s="417"/>
      <c r="Z96" s="417"/>
      <c r="AB96" s="3"/>
    </row>
    <row r="97" spans="1:28" ht="9.9499999999999993"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2"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418" t="s">
        <v>78</v>
      </c>
      <c r="D100" s="418"/>
      <c r="E100" s="183"/>
      <c r="F100" s="184">
        <v>7.3</v>
      </c>
      <c r="G100" s="108" t="s">
        <v>39</v>
      </c>
      <c r="H100" s="100"/>
      <c r="I100" s="185">
        <f>(I45+I92)*F100/100</f>
        <v>1.2366199999999998</v>
      </c>
      <c r="J100" s="74" t="s">
        <v>19</v>
      </c>
      <c r="L100" s="3"/>
      <c r="N100" s="186">
        <v>0</v>
      </c>
      <c r="O100" s="108" t="s">
        <v>39</v>
      </c>
      <c r="P100" s="100"/>
      <c r="Q100" s="185">
        <f>(Q45+Q92)*N100/100</f>
        <v>0</v>
      </c>
      <c r="R100" s="74" t="s">
        <v>19</v>
      </c>
      <c r="T100" s="187"/>
      <c r="V100" s="188">
        <v>13</v>
      </c>
      <c r="W100" s="108" t="s">
        <v>39</v>
      </c>
      <c r="X100" s="100"/>
      <c r="Y100" s="185">
        <f>(Y45+Y92)*V100/100</f>
        <v>2.2021999999999995</v>
      </c>
      <c r="Z100" s="74" t="s">
        <v>19</v>
      </c>
      <c r="AB100" s="3"/>
    </row>
    <row r="101" spans="1:28" ht="3.2"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0.24562999999999996</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2"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88" t="s">
        <v>83</v>
      </c>
      <c r="D104" s="388"/>
      <c r="E104" s="193"/>
      <c r="F104" s="184">
        <v>9.3000000000000007</v>
      </c>
      <c r="G104" s="108" t="s">
        <v>39</v>
      </c>
      <c r="H104" s="100"/>
      <c r="I104" s="185">
        <f>(I45+I92)*F104/100</f>
        <v>1.57542</v>
      </c>
      <c r="J104" s="74" t="s">
        <v>19</v>
      </c>
      <c r="L104" s="3"/>
      <c r="N104" s="186">
        <v>0</v>
      </c>
      <c r="O104" s="108" t="s">
        <v>39</v>
      </c>
      <c r="P104" s="100"/>
      <c r="Q104" s="185">
        <f>(Q45+Q92)*N104/100</f>
        <v>0</v>
      </c>
      <c r="R104" s="74" t="s">
        <v>19</v>
      </c>
      <c r="T104" s="70"/>
      <c r="V104" s="188">
        <v>15</v>
      </c>
      <c r="W104" s="108" t="s">
        <v>39</v>
      </c>
      <c r="X104" s="100"/>
      <c r="Y104" s="185">
        <f>(Y45+Y92)*V104/100</f>
        <v>2.5409999999999995</v>
      </c>
      <c r="Z104" s="74" t="s">
        <v>19</v>
      </c>
      <c r="AB104" s="3"/>
    </row>
    <row r="105" spans="1:28" ht="3.2"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0.22021999999999997</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2"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418" t="s">
        <v>87</v>
      </c>
      <c r="D108" s="418"/>
      <c r="E108" s="183"/>
      <c r="F108" s="184">
        <v>1.8</v>
      </c>
      <c r="G108" s="108" t="s">
        <v>39</v>
      </c>
      <c r="H108" s="100"/>
      <c r="I108" s="185">
        <f>(I45+I92)*F108/100</f>
        <v>0.30491999999999997</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2"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418" t="s">
        <v>89</v>
      </c>
      <c r="D110" s="418"/>
      <c r="E110" s="183"/>
      <c r="F110" s="184">
        <v>0.35</v>
      </c>
      <c r="G110" s="108" t="s">
        <v>39</v>
      </c>
      <c r="H110" s="100"/>
      <c r="I110" s="185">
        <f>(I45+I92)*F110/100</f>
        <v>5.9289999999999982E-2</v>
      </c>
      <c r="J110" s="74" t="s">
        <v>19</v>
      </c>
      <c r="L110" s="3"/>
      <c r="N110" s="186">
        <v>0.35</v>
      </c>
      <c r="O110" s="108" t="s">
        <v>39</v>
      </c>
      <c r="P110" s="100"/>
      <c r="Q110" s="185">
        <f>(Q45+Q92)*N110/100</f>
        <v>5.9289999999999982E-2</v>
      </c>
      <c r="R110" s="74" t="s">
        <v>19</v>
      </c>
      <c r="T110" s="70"/>
      <c r="V110" s="188">
        <v>0.22</v>
      </c>
      <c r="W110" s="108" t="s">
        <v>39</v>
      </c>
      <c r="X110" s="100"/>
      <c r="Y110" s="185">
        <f>(Y45+Y92)*V110/100</f>
        <v>3.7267999999999996E-2</v>
      </c>
      <c r="Z110" s="74" t="s">
        <v>19</v>
      </c>
      <c r="AB110" s="3"/>
    </row>
    <row r="111" spans="1:28" ht="3.2"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418" t="s">
        <v>91</v>
      </c>
      <c r="D112" s="418"/>
      <c r="E112" s="183"/>
      <c r="F112" s="184">
        <v>0.15</v>
      </c>
      <c r="G112" s="108" t="s">
        <v>39</v>
      </c>
      <c r="H112" s="100"/>
      <c r="I112" s="185">
        <f>(I45+I92)*F112/100</f>
        <v>2.5409999999999995E-2</v>
      </c>
      <c r="J112" s="74" t="s">
        <v>19</v>
      </c>
      <c r="L112" s="3"/>
      <c r="N112" s="186">
        <v>0.15</v>
      </c>
      <c r="O112" s="108" t="s">
        <v>39</v>
      </c>
      <c r="P112" s="100"/>
      <c r="Q112" s="185">
        <f>(Q45+Q92)*N112/100</f>
        <v>2.5409999999999995E-2</v>
      </c>
      <c r="R112" s="74" t="s">
        <v>19</v>
      </c>
      <c r="T112" s="70"/>
      <c r="V112" s="188">
        <v>0.15</v>
      </c>
      <c r="W112" s="108" t="s">
        <v>39</v>
      </c>
      <c r="X112" s="100"/>
      <c r="Y112" s="185">
        <f>(Y45+Y92)*V112/100</f>
        <v>2.5409999999999995E-2</v>
      </c>
      <c r="Z112" s="74" t="s">
        <v>19</v>
      </c>
      <c r="AB112" s="3"/>
    </row>
    <row r="113" spans="1:28" ht="3.2"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418" t="s">
        <v>93</v>
      </c>
      <c r="D114" s="418"/>
      <c r="E114" s="183"/>
      <c r="F114" s="184">
        <v>2</v>
      </c>
      <c r="G114" s="108" t="s">
        <v>39</v>
      </c>
      <c r="H114" s="100"/>
      <c r="I114" s="185">
        <f>(I45+I92)*F114/100</f>
        <v>0.33879999999999993</v>
      </c>
      <c r="J114" s="74" t="s">
        <v>19</v>
      </c>
      <c r="L114" s="3"/>
      <c r="N114" s="186">
        <v>2</v>
      </c>
      <c r="O114" s="108" t="s">
        <v>39</v>
      </c>
      <c r="P114" s="100"/>
      <c r="Q114" s="185">
        <f>(Q45+Q92)*N114/100</f>
        <v>0.33879999999999993</v>
      </c>
      <c r="R114" s="74" t="s">
        <v>19</v>
      </c>
      <c r="T114" s="70"/>
      <c r="V114" s="188">
        <v>2</v>
      </c>
      <c r="W114" s="108" t="s">
        <v>39</v>
      </c>
      <c r="X114" s="100"/>
      <c r="Y114" s="185">
        <f>(Y45+Y92)*V114/100</f>
        <v>0.33879999999999993</v>
      </c>
      <c r="Z114" s="74" t="s">
        <v>19</v>
      </c>
      <c r="AB114" s="3"/>
    </row>
    <row r="115" spans="1:28" ht="3.2"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419" t="s">
        <v>94</v>
      </c>
      <c r="C116" s="420"/>
      <c r="D116" s="420"/>
      <c r="E116" s="420"/>
      <c r="F116" s="201">
        <f>SUM(F100:F114)</f>
        <v>23.650000000000002</v>
      </c>
      <c r="G116" s="202" t="s">
        <v>39</v>
      </c>
      <c r="H116" s="203"/>
      <c r="I116" s="204">
        <f>SUM(I100:I114)</f>
        <v>4.0063099999999991</v>
      </c>
      <c r="J116" s="92" t="s">
        <v>19</v>
      </c>
      <c r="L116" s="66"/>
      <c r="N116" s="205">
        <f>SUM(N100:N114)</f>
        <v>2.5</v>
      </c>
      <c r="O116" s="206" t="s">
        <v>39</v>
      </c>
      <c r="P116" s="207"/>
      <c r="Q116" s="204">
        <f>SUM(Q100:Q114)</f>
        <v>0.42349999999999988</v>
      </c>
      <c r="R116" s="92" t="s">
        <v>19</v>
      </c>
      <c r="S116" s="48"/>
      <c r="T116" s="49"/>
      <c r="U116" s="56"/>
      <c r="V116" s="201">
        <f>SUM(V100:V114)</f>
        <v>30.369999999999997</v>
      </c>
      <c r="W116" s="202" t="s">
        <v>39</v>
      </c>
      <c r="X116" s="203"/>
      <c r="Y116" s="204">
        <f>SUM(Y100:Y114)</f>
        <v>5.144677999999999</v>
      </c>
      <c r="Z116" s="92" t="s">
        <v>19</v>
      </c>
      <c r="AB116" s="3"/>
    </row>
    <row r="117" spans="1:28" ht="9.9499999999999993"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9.9499999999999993"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9.9499999999999993"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2"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424" t="s">
        <v>101</v>
      </c>
      <c r="D124" s="424"/>
      <c r="E124" s="193"/>
      <c r="F124" s="423"/>
      <c r="G124" s="423"/>
      <c r="H124" s="175"/>
      <c r="I124" s="185">
        <f>(((I45+I92)*F122/100)*F116/100)+(I118*F122/100)</f>
        <v>0</v>
      </c>
      <c r="J124" s="74" t="s">
        <v>19</v>
      </c>
      <c r="L124" s="3"/>
      <c r="N124" s="423"/>
      <c r="O124" s="423"/>
      <c r="P124" s="175"/>
      <c r="Q124" s="185">
        <f>(((Q45+Q92)*N122/100)*N116/100)+(Q118*N122/100)</f>
        <v>0</v>
      </c>
      <c r="R124" s="74" t="s">
        <v>19</v>
      </c>
      <c r="T124" s="70"/>
      <c r="V124" s="423"/>
      <c r="W124" s="423"/>
      <c r="X124" s="175"/>
      <c r="Y124" s="185">
        <f>(((Y45+Y92)*V122/100)*V116/100)+(Y118*V122/100)</f>
        <v>0</v>
      </c>
      <c r="Z124" s="74" t="s">
        <v>19</v>
      </c>
      <c r="AB124" s="3"/>
    </row>
    <row r="125" spans="1:28" ht="3.2"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2"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424" t="s">
        <v>103</v>
      </c>
      <c r="D127" s="424"/>
      <c r="E127" s="193"/>
      <c r="F127" s="184">
        <v>4.55</v>
      </c>
      <c r="G127" s="108" t="s">
        <v>39</v>
      </c>
      <c r="H127" s="100"/>
      <c r="I127" s="185">
        <f>I94*F127/100</f>
        <v>0.97117019999999987</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2"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424" t="s">
        <v>104</v>
      </c>
      <c r="D129" s="424"/>
      <c r="E129" s="193"/>
      <c r="F129" s="423"/>
      <c r="G129" s="423"/>
      <c r="H129" s="175"/>
      <c r="I129" s="185">
        <f>(((I45+I92)*F127/100)*F116/100)+(I118*F127/100)</f>
        <v>0.18228710499999998</v>
      </c>
      <c r="J129" s="74" t="s">
        <v>19</v>
      </c>
      <c r="L129" s="3"/>
      <c r="N129" s="423"/>
      <c r="O129" s="423"/>
      <c r="P129" s="175"/>
      <c r="Q129" s="185">
        <f>(((Q45+Q92)*N127/100)*N116/100)+(Q118*N127/100)</f>
        <v>0</v>
      </c>
      <c r="R129" s="74" t="s">
        <v>19</v>
      </c>
      <c r="T129" s="70"/>
      <c r="V129" s="423"/>
      <c r="W129" s="423"/>
      <c r="X129" s="175"/>
      <c r="Y129" s="185">
        <f>(((Y45+Y92)*V127/100)*V116/100)+(Y118*V127/100)</f>
        <v>0</v>
      </c>
      <c r="Z129" s="74" t="s">
        <v>19</v>
      </c>
      <c r="AB129" s="3"/>
    </row>
    <row r="130" spans="1:28" ht="3.2"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2"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424" t="s">
        <v>106</v>
      </c>
      <c r="D132" s="424"/>
      <c r="E132" s="193"/>
      <c r="F132" s="184">
        <v>0.3</v>
      </c>
      <c r="G132" s="108" t="s">
        <v>39</v>
      </c>
      <c r="H132" s="100"/>
      <c r="I132" s="185">
        <f>I94*F132/100</f>
        <v>6.4033199999999985E-2</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2"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424" t="s">
        <v>107</v>
      </c>
      <c r="D134" s="424"/>
      <c r="E134" s="193"/>
      <c r="F134" s="189"/>
      <c r="G134" s="220"/>
      <c r="H134" s="175"/>
      <c r="I134" s="185">
        <f>(((I45+I192)*F132/100)*F116/100)+(I118*F132/100)</f>
        <v>1.2018929999999999E-2</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2"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2"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424" t="s">
        <v>109</v>
      </c>
      <c r="D137" s="424"/>
      <c r="E137" s="193"/>
      <c r="F137" s="184">
        <v>0.7</v>
      </c>
      <c r="G137" s="108" t="s">
        <v>39</v>
      </c>
      <c r="H137" s="100"/>
      <c r="I137" s="185">
        <f>I94*F137/100</f>
        <v>0.14941079999999995</v>
      </c>
      <c r="J137" s="74" t="s">
        <v>19</v>
      </c>
      <c r="L137" s="3"/>
      <c r="N137" s="234">
        <v>0</v>
      </c>
      <c r="O137" s="108" t="s">
        <v>39</v>
      </c>
      <c r="P137" s="100"/>
      <c r="Q137" s="185">
        <f>Q94*N137/100</f>
        <v>0</v>
      </c>
      <c r="R137" s="74" t="s">
        <v>19</v>
      </c>
      <c r="T137" s="70"/>
      <c r="V137" s="235">
        <v>1.1000000000000001</v>
      </c>
      <c r="W137" s="108" t="s">
        <v>39</v>
      </c>
      <c r="X137" s="100"/>
      <c r="Y137" s="185">
        <f>Y94*V137/100</f>
        <v>0.23478839999999998</v>
      </c>
      <c r="Z137" s="74" t="s">
        <v>19</v>
      </c>
      <c r="AB137" s="3"/>
    </row>
    <row r="138" spans="1:28" ht="3.2"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2.8044169999999993E-2</v>
      </c>
      <c r="J139" s="74" t="s">
        <v>19</v>
      </c>
      <c r="L139" s="3"/>
      <c r="N139" s="189"/>
      <c r="O139" s="220"/>
      <c r="P139" s="175"/>
      <c r="Q139" s="185">
        <f>(((Q45+Q92)*N137/100)*N116/100)+(Q118*N137/100)</f>
        <v>0</v>
      </c>
      <c r="R139" s="74" t="s">
        <v>19</v>
      </c>
      <c r="T139" s="70"/>
      <c r="V139" s="189"/>
      <c r="W139" s="220"/>
      <c r="X139" s="175"/>
      <c r="Y139" s="185">
        <f>(((Y45+Y92)*V137/100)*V116/100)+(Y118*V137/100)</f>
        <v>5.6591458000000004E-2</v>
      </c>
      <c r="Z139" s="74" t="s">
        <v>19</v>
      </c>
      <c r="AB139" s="3"/>
    </row>
    <row r="140" spans="1:28" ht="3.2"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2"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2"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2"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1.4069644049999999</v>
      </c>
      <c r="J146" s="92" t="s">
        <v>19</v>
      </c>
      <c r="L146" s="3"/>
      <c r="N146" s="242"/>
      <c r="O146" s="243"/>
      <c r="P146" s="48"/>
      <c r="Q146" s="204">
        <f>SUM(Q122:Q144)</f>
        <v>0</v>
      </c>
      <c r="R146" s="92" t="s">
        <v>19</v>
      </c>
      <c r="S146" s="56"/>
      <c r="T146" s="49"/>
      <c r="U146" s="48"/>
      <c r="V146" s="242"/>
      <c r="W146" s="243"/>
      <c r="X146" s="48"/>
      <c r="Y146" s="204">
        <f>SUM(Y122:Y144)</f>
        <v>0.29137985799999999</v>
      </c>
      <c r="Z146" s="92" t="s">
        <v>19</v>
      </c>
      <c r="AB146" s="3"/>
    </row>
    <row r="147" spans="1:28" ht="9.9499999999999993"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1" t="s">
        <v>116</v>
      </c>
      <c r="D148" s="361"/>
      <c r="E148" s="425"/>
      <c r="F148" s="417"/>
      <c r="G148" s="417"/>
      <c r="H148" s="417"/>
      <c r="I148" s="417"/>
      <c r="J148" s="417"/>
      <c r="K148" s="417"/>
      <c r="L148" s="417"/>
      <c r="M148" s="417"/>
      <c r="N148" s="417"/>
      <c r="O148" s="417"/>
      <c r="P148" s="10"/>
      <c r="Q148" s="10"/>
      <c r="R148" s="10"/>
      <c r="S148" s="10"/>
      <c r="U148" s="10"/>
      <c r="V148" s="10"/>
      <c r="W148" s="10"/>
      <c r="X148" s="10"/>
      <c r="Y148" s="10"/>
      <c r="Z148" s="10"/>
      <c r="AB148" s="3"/>
    </row>
    <row r="149" spans="1:28" ht="3.2" customHeight="1" thickTop="1" x14ac:dyDescent="0.25">
      <c r="A149" s="195"/>
      <c r="B149" s="98"/>
      <c r="C149" s="68"/>
      <c r="D149" s="68"/>
      <c r="E149" s="95"/>
      <c r="F149" s="244"/>
      <c r="I149" s="244"/>
      <c r="L149" s="3"/>
      <c r="T149" s="49"/>
      <c r="AB149" s="3"/>
    </row>
    <row r="150" spans="1:28" ht="15" customHeight="1" x14ac:dyDescent="0.2">
      <c r="A150" s="195"/>
      <c r="B150" s="87" t="s">
        <v>117</v>
      </c>
      <c r="C150" s="426" t="s">
        <v>118</v>
      </c>
      <c r="D150" s="426"/>
      <c r="F150" s="245">
        <v>0.1</v>
      </c>
      <c r="G150" s="246" t="s">
        <v>119</v>
      </c>
      <c r="I150" s="247">
        <f>(I45+I92)*F150/100</f>
        <v>1.694E-2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2"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421" t="s">
        <v>121</v>
      </c>
      <c r="D152" s="421"/>
      <c r="E152" s="422"/>
      <c r="F152" s="245">
        <v>0.05</v>
      </c>
      <c r="G152" s="246" t="s">
        <v>119</v>
      </c>
      <c r="I152" s="247">
        <f>(I45+I92)*F152/100</f>
        <v>8.4700000000000001E-3</v>
      </c>
      <c r="J152" s="74" t="s">
        <v>19</v>
      </c>
      <c r="L152" s="3"/>
      <c r="N152" s="234">
        <v>0</v>
      </c>
      <c r="O152" s="246" t="s">
        <v>119</v>
      </c>
      <c r="Q152" s="247">
        <f>(Q45+Q92)*N152/100</f>
        <v>0</v>
      </c>
      <c r="R152" s="74" t="s">
        <v>19</v>
      </c>
      <c r="S152" s="48"/>
      <c r="T152" s="49"/>
      <c r="U152" s="48"/>
      <c r="V152" s="235">
        <v>2</v>
      </c>
      <c r="W152" s="246" t="s">
        <v>119</v>
      </c>
      <c r="Y152" s="247">
        <f>(Y45+Y92)*V152/100</f>
        <v>0.33879999999999993</v>
      </c>
      <c r="Z152" s="74" t="s">
        <v>19</v>
      </c>
      <c r="AB152" s="3"/>
    </row>
    <row r="153" spans="1:28" ht="3.2"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2.5410000000000002E-2</v>
      </c>
      <c r="J154" s="74" t="s">
        <v>19</v>
      </c>
      <c r="L154" s="3"/>
      <c r="N154" s="242"/>
      <c r="O154" s="243"/>
      <c r="P154" s="48"/>
      <c r="Q154" s="251">
        <f>SUM(Q150:Q152)</f>
        <v>0</v>
      </c>
      <c r="R154" s="74" t="s">
        <v>19</v>
      </c>
      <c r="S154" s="48"/>
      <c r="T154" s="49"/>
      <c r="U154" s="48"/>
      <c r="V154" s="242"/>
      <c r="W154" s="243"/>
      <c r="X154" s="48"/>
      <c r="Y154" s="251">
        <f>SUM(Y150:Y152)</f>
        <v>0.33879999999999993</v>
      </c>
      <c r="Z154" s="74" t="s">
        <v>19</v>
      </c>
      <c r="AB154" s="3"/>
    </row>
    <row r="155" spans="1:28" ht="9.9499999999999993"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5.4386844049999992</v>
      </c>
      <c r="J156" s="165" t="s">
        <v>19</v>
      </c>
      <c r="K156" s="166"/>
      <c r="L156" s="260"/>
      <c r="M156" s="166"/>
      <c r="N156" s="261"/>
      <c r="O156" s="262"/>
      <c r="P156" s="263"/>
      <c r="Q156" s="259">
        <f>Q154+Q146+Q118+Q116</f>
        <v>0.42349999999999988</v>
      </c>
      <c r="R156" s="165" t="s">
        <v>19</v>
      </c>
      <c r="S156" s="263"/>
      <c r="T156" s="264"/>
      <c r="U156" s="263"/>
      <c r="V156" s="261"/>
      <c r="W156" s="262"/>
      <c r="X156" s="263"/>
      <c r="Y156" s="259">
        <f>Y154+Y146+Y118+Y116</f>
        <v>5.774857857999999</v>
      </c>
      <c r="Z156" s="165" t="s">
        <v>19</v>
      </c>
      <c r="AB156" s="3"/>
    </row>
    <row r="157" spans="1:28" ht="9.9499999999999993" customHeight="1" x14ac:dyDescent="0.25">
      <c r="A157" s="208"/>
      <c r="B157" s="265"/>
      <c r="C157" s="429"/>
      <c r="D157" s="429"/>
      <c r="E157" s="429"/>
      <c r="F157" s="208"/>
      <c r="G157" s="208"/>
      <c r="H157" s="208"/>
      <c r="I157" s="266"/>
      <c r="J157" s="195" t="str">
        <f>IF(F157&lt;&gt;0,IF(F157&lt;&gt;0,"Euro"),"")</f>
        <v/>
      </c>
      <c r="L157" s="48"/>
      <c r="AB157" s="3"/>
    </row>
    <row r="158" spans="1:28" ht="15" customHeight="1" thickBot="1" x14ac:dyDescent="0.3">
      <c r="A158" s="50" t="s">
        <v>124</v>
      </c>
      <c r="B158" s="430" t="s">
        <v>125</v>
      </c>
      <c r="C158" s="430"/>
      <c r="D158" s="430"/>
      <c r="E158" s="430"/>
      <c r="F158" s="417"/>
      <c r="G158" s="417"/>
      <c r="H158" s="417"/>
      <c r="I158" s="417"/>
      <c r="J158" s="417"/>
      <c r="K158" s="10"/>
      <c r="L158" s="55"/>
      <c r="M158" s="10"/>
      <c r="N158" s="10"/>
      <c r="O158" s="10"/>
      <c r="P158" s="10"/>
      <c r="Q158" s="10"/>
      <c r="R158" s="10"/>
      <c r="S158" s="10"/>
      <c r="T158" s="10"/>
      <c r="U158" s="10"/>
      <c r="V158" s="10"/>
      <c r="W158" s="10"/>
      <c r="X158" s="10"/>
      <c r="Y158" s="10"/>
      <c r="Z158" s="10"/>
      <c r="AB158" s="3"/>
    </row>
    <row r="159" spans="1:28" ht="3.2"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426" t="s">
        <v>127</v>
      </c>
      <c r="D160" s="426"/>
      <c r="E160" s="431"/>
      <c r="F160" s="245">
        <v>0.05</v>
      </c>
      <c r="G160" s="246" t="s">
        <v>119</v>
      </c>
      <c r="I160" s="247">
        <f>(I45+I92)*F160/100</f>
        <v>8.4700000000000001E-3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2"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8.4700000000000001E-3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2"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432" t="s">
        <v>131</v>
      </c>
      <c r="D164" s="432"/>
      <c r="E164" s="431"/>
      <c r="F164" s="184">
        <v>0.05</v>
      </c>
      <c r="G164" s="272" t="s">
        <v>119</v>
      </c>
      <c r="H164" s="175"/>
      <c r="I164" s="185">
        <f>(I45+I92)*F164/100</f>
        <v>8.4700000000000001E-3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2"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432" t="s">
        <v>133</v>
      </c>
      <c r="D166" s="432"/>
      <c r="E166" s="183"/>
      <c r="F166" s="184">
        <v>0.05</v>
      </c>
      <c r="G166" s="272" t="s">
        <v>119</v>
      </c>
      <c r="H166" s="175"/>
      <c r="I166" s="185">
        <f>(I45+I92)*F166/100</f>
        <v>8.4700000000000001E-3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2" customHeight="1" x14ac:dyDescent="0.2">
      <c r="A167" s="175"/>
      <c r="B167" s="271"/>
      <c r="C167" s="181"/>
      <c r="D167" s="181"/>
      <c r="E167" s="183"/>
      <c r="F167" s="189"/>
      <c r="G167" s="183"/>
      <c r="H167" s="175"/>
      <c r="I167" s="190"/>
      <c r="J167" s="183"/>
      <c r="L167" s="3"/>
      <c r="T167" s="3"/>
      <c r="AB167" s="3"/>
    </row>
    <row r="168" spans="1:28" ht="15" customHeight="1" x14ac:dyDescent="0.25">
      <c r="A168" s="433" t="s">
        <v>134</v>
      </c>
      <c r="B168" s="391"/>
      <c r="C168" s="391"/>
      <c r="D168" s="391"/>
      <c r="E168" s="250"/>
      <c r="F168" s="273"/>
      <c r="G168" s="274"/>
      <c r="H168" s="121"/>
      <c r="I168" s="275">
        <f>SUM(I160:I166)</f>
        <v>3.388E-2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9.9499999999999993"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434" t="s">
        <v>136</v>
      </c>
      <c r="C170" s="434"/>
      <c r="D170" s="434"/>
      <c r="E170" s="434"/>
      <c r="F170" s="417"/>
      <c r="G170" s="417"/>
      <c r="H170" s="417"/>
      <c r="I170" s="417"/>
      <c r="J170" s="417"/>
      <c r="K170" s="10"/>
      <c r="L170" s="55"/>
      <c r="M170" s="10"/>
      <c r="N170" s="10"/>
      <c r="O170" s="10"/>
      <c r="P170" s="10"/>
      <c r="Q170" s="10"/>
      <c r="R170" s="10"/>
      <c r="S170" s="10"/>
      <c r="T170" s="10"/>
      <c r="U170" s="10"/>
      <c r="V170" s="10"/>
      <c r="W170" s="10"/>
      <c r="X170" s="10"/>
      <c r="Y170" s="10"/>
      <c r="Z170" s="10"/>
      <c r="AB170" s="3"/>
    </row>
    <row r="171" spans="1:28" ht="3.2"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8.4700000000000001E-3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2"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8.4700000000000001E-3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2"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2"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2"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8.4700000000000001E-3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2"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1.2704999999999998E-2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2"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8.4700000000000001E-3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2"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2"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1.694E-2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2"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2.5409999999999995E-2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2"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424" t="s">
        <v>158</v>
      </c>
      <c r="D192" s="424"/>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2" customHeight="1" x14ac:dyDescent="0.2">
      <c r="A193" s="220"/>
      <c r="B193" s="192"/>
      <c r="C193" s="229"/>
      <c r="D193" s="229"/>
      <c r="E193" s="193"/>
      <c r="F193" s="189"/>
      <c r="G193" s="220"/>
      <c r="H193" s="220"/>
      <c r="I193" s="194"/>
      <c r="J193" s="220"/>
      <c r="L193" s="3"/>
      <c r="T193" s="49"/>
      <c r="AB193" s="3"/>
    </row>
    <row r="194" spans="1:28" ht="14.1" customHeight="1" x14ac:dyDescent="0.25">
      <c r="A194" s="433" t="s">
        <v>159</v>
      </c>
      <c r="B194" s="435"/>
      <c r="C194" s="435"/>
      <c r="D194" s="435"/>
      <c r="E194" s="435"/>
      <c r="F194" s="435"/>
      <c r="G194" s="283"/>
      <c r="H194" s="128"/>
      <c r="I194" s="284">
        <f>SUM(I172:I192)</f>
        <v>8.8934999999999986E-2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9.9499999999999993" customHeight="1" x14ac:dyDescent="0.2">
      <c r="A195" s="287"/>
      <c r="B195" s="208"/>
      <c r="C195" s="208"/>
      <c r="D195" s="208"/>
      <c r="E195" s="208"/>
      <c r="F195" s="208"/>
      <c r="G195" s="208"/>
      <c r="H195" s="208"/>
      <c r="I195" s="288"/>
      <c r="J195" s="288"/>
      <c r="L195" s="3"/>
      <c r="T195" s="49"/>
      <c r="U195" s="48"/>
      <c r="AB195" s="3"/>
    </row>
    <row r="196" spans="1:28" ht="14.1" customHeight="1" thickBot="1" x14ac:dyDescent="0.3">
      <c r="A196" s="50" t="s">
        <v>160</v>
      </c>
      <c r="B196" s="361" t="s">
        <v>161</v>
      </c>
      <c r="C196" s="436"/>
      <c r="D196" s="436"/>
      <c r="E196" s="289"/>
      <c r="F196" s="290"/>
      <c r="G196" s="291"/>
      <c r="H196" s="291"/>
      <c r="I196" s="292">
        <f>I94+I194+I168+I156</f>
        <v>26.905899404999996</v>
      </c>
      <c r="J196" s="293" t="s">
        <v>19</v>
      </c>
      <c r="K196" s="10"/>
      <c r="L196" s="3"/>
      <c r="M196" s="10"/>
      <c r="N196" s="10"/>
      <c r="O196" s="10"/>
      <c r="P196" s="10"/>
      <c r="Q196" s="294">
        <f>Q94+Q194+Q168+Q156</f>
        <v>21.767899999999997</v>
      </c>
      <c r="R196" s="295" t="s">
        <v>19</v>
      </c>
      <c r="S196" s="296"/>
      <c r="T196" s="49"/>
      <c r="U196" s="55"/>
      <c r="V196" s="10"/>
      <c r="W196" s="10"/>
      <c r="X196" s="10"/>
      <c r="Y196" s="294">
        <f>Y94+Y194+Y168+Y156</f>
        <v>27.119257857999997</v>
      </c>
      <c r="Z196" s="295" t="s">
        <v>19</v>
      </c>
      <c r="AB196" s="3"/>
    </row>
    <row r="197" spans="1:28" ht="9.9499999999999993" customHeight="1" thickTop="1" x14ac:dyDescent="0.2">
      <c r="A197" s="208"/>
      <c r="B197" s="208"/>
      <c r="C197" s="208"/>
      <c r="D197" s="208"/>
      <c r="E197" s="208"/>
      <c r="F197" s="208"/>
      <c r="G197" s="208"/>
      <c r="H197" s="208"/>
      <c r="I197" s="297"/>
      <c r="J197" s="298"/>
      <c r="L197" s="3"/>
      <c r="T197" s="49"/>
      <c r="U197" s="48"/>
      <c r="Z197" s="299"/>
      <c r="AB197" s="3"/>
    </row>
    <row r="198" spans="1:28" ht="14.1" customHeight="1" thickBot="1" x14ac:dyDescent="0.3">
      <c r="A198" s="50" t="s">
        <v>162</v>
      </c>
      <c r="B198" s="361" t="s">
        <v>163</v>
      </c>
      <c r="C198" s="361"/>
      <c r="D198" s="361"/>
      <c r="E198" s="361"/>
      <c r="F198" s="300">
        <v>0.5</v>
      </c>
      <c r="G198" s="301" t="s">
        <v>119</v>
      </c>
      <c r="H198" s="302"/>
      <c r="I198" s="303">
        <f>I196*F198/100</f>
        <v>0.13452949702499997</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9.9499999999999993" customHeight="1" thickTop="1" x14ac:dyDescent="0.2">
      <c r="A199" s="208"/>
      <c r="B199" s="208"/>
      <c r="C199" s="208"/>
      <c r="D199" s="208"/>
      <c r="E199" s="208"/>
      <c r="F199" s="208"/>
      <c r="G199" s="208"/>
      <c r="H199" s="208"/>
      <c r="I199" s="277"/>
      <c r="J199" s="311"/>
      <c r="K199" s="48"/>
      <c r="L199" s="3"/>
      <c r="T199" s="49"/>
      <c r="Z199" s="299"/>
      <c r="AB199" s="3"/>
    </row>
    <row r="200" spans="1:28" ht="14.1" customHeight="1" x14ac:dyDescent="0.25">
      <c r="A200" s="37" t="s">
        <v>164</v>
      </c>
      <c r="B200" s="312"/>
      <c r="C200" s="312"/>
      <c r="D200" s="312"/>
      <c r="E200" s="312"/>
      <c r="F200" s="312"/>
      <c r="G200" s="313"/>
      <c r="H200" s="220"/>
      <c r="I200" s="204">
        <f>I196+I198</f>
        <v>27.040428902024995</v>
      </c>
      <c r="J200" s="92" t="s">
        <v>19</v>
      </c>
      <c r="K200" s="314"/>
      <c r="L200" s="19"/>
      <c r="M200" s="18"/>
      <c r="N200" s="315"/>
      <c r="O200" s="316"/>
      <c r="P200" s="317"/>
      <c r="Q200" s="204">
        <f>Q196+Q198</f>
        <v>21.767899999999997</v>
      </c>
      <c r="R200" s="92" t="s">
        <v>19</v>
      </c>
      <c r="S200" s="317"/>
      <c r="T200" s="318"/>
      <c r="U200" s="317"/>
      <c r="V200" s="242"/>
      <c r="W200" s="243"/>
      <c r="X200" s="48"/>
      <c r="Y200" s="204">
        <f>Y196+Y198</f>
        <v>27.119257857999997</v>
      </c>
      <c r="Z200" s="92" t="s">
        <v>19</v>
      </c>
      <c r="AB200" s="3"/>
    </row>
    <row r="201" spans="1:28" ht="9.9499999999999993"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2.1"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9.9499999999999993" customHeight="1" thickBot="1" x14ac:dyDescent="0.25">
      <c r="A203" s="208"/>
      <c r="B203" s="208"/>
      <c r="C203" s="208"/>
      <c r="D203" s="208"/>
      <c r="E203" s="208"/>
      <c r="F203" s="208"/>
      <c r="G203" s="208"/>
      <c r="H203" s="208"/>
      <c r="I203" s="277"/>
      <c r="J203" s="311"/>
      <c r="L203" s="48"/>
      <c r="AB203" s="3"/>
    </row>
    <row r="204" spans="1:28" ht="14.1" customHeight="1" thickBot="1" x14ac:dyDescent="0.3">
      <c r="A204" s="427" t="s">
        <v>165</v>
      </c>
      <c r="B204" s="428"/>
      <c r="C204" s="428"/>
      <c r="D204" s="428"/>
      <c r="E204" s="428"/>
      <c r="F204" s="428"/>
      <c r="G204" s="428"/>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9.9499999999999993" customHeight="1" thickBot="1" x14ac:dyDescent="0.25">
      <c r="A205" s="208"/>
      <c r="B205" s="208"/>
      <c r="C205" s="208"/>
      <c r="D205" s="208"/>
      <c r="E205" s="208"/>
      <c r="F205" s="208"/>
      <c r="G205" s="208"/>
      <c r="H205" s="208"/>
      <c r="I205" s="277"/>
      <c r="J205" s="311"/>
      <c r="L205" s="48"/>
      <c r="AB205" s="3"/>
    </row>
    <row r="206" spans="1:28" ht="14.1" customHeight="1" x14ac:dyDescent="0.2">
      <c r="A206" s="437" t="s">
        <v>166</v>
      </c>
      <c r="B206" s="438"/>
      <c r="C206" s="438"/>
      <c r="D206" s="438"/>
      <c r="E206" s="438"/>
      <c r="F206" s="438"/>
      <c r="G206" s="438"/>
      <c r="H206" s="175"/>
      <c r="I206" s="439">
        <f>(I204+Q204+Y204)/100</f>
        <v>0</v>
      </c>
      <c r="J206" s="440"/>
      <c r="K206" s="440"/>
      <c r="L206" s="440"/>
      <c r="M206" s="440"/>
      <c r="N206" s="440"/>
      <c r="O206" s="440"/>
      <c r="P206" s="440"/>
      <c r="Q206" s="440"/>
      <c r="R206" s="440"/>
      <c r="S206" s="440"/>
      <c r="T206" s="440"/>
      <c r="U206" s="440"/>
      <c r="V206" s="440"/>
      <c r="W206" s="440"/>
      <c r="X206" s="440"/>
      <c r="Y206" s="440"/>
      <c r="Z206" s="441"/>
      <c r="AB206" s="3"/>
    </row>
    <row r="207" spans="1:28" ht="14.1" customHeight="1" x14ac:dyDescent="0.2">
      <c r="A207" s="438"/>
      <c r="B207" s="438"/>
      <c r="C207" s="438"/>
      <c r="D207" s="438"/>
      <c r="E207" s="438"/>
      <c r="F207" s="438"/>
      <c r="G207" s="438"/>
      <c r="H207" s="208"/>
      <c r="I207" s="442"/>
      <c r="J207" s="443"/>
      <c r="K207" s="443"/>
      <c r="L207" s="443"/>
      <c r="M207" s="443"/>
      <c r="N207" s="443"/>
      <c r="O207" s="443"/>
      <c r="P207" s="443"/>
      <c r="Q207" s="443"/>
      <c r="R207" s="443"/>
      <c r="S207" s="443"/>
      <c r="T207" s="443"/>
      <c r="U207" s="443"/>
      <c r="V207" s="443"/>
      <c r="W207" s="443"/>
      <c r="X207" s="443"/>
      <c r="Y207" s="443"/>
      <c r="Z207" s="444"/>
      <c r="AB207" s="3"/>
    </row>
    <row r="208" spans="1:28" ht="14.1" customHeight="1" thickBot="1" x14ac:dyDescent="0.25">
      <c r="A208" s="438"/>
      <c r="B208" s="438"/>
      <c r="C208" s="438"/>
      <c r="D208" s="438"/>
      <c r="E208" s="438"/>
      <c r="F208" s="438"/>
      <c r="G208" s="438"/>
      <c r="H208" s="208"/>
      <c r="I208" s="445"/>
      <c r="J208" s="446"/>
      <c r="K208" s="446"/>
      <c r="L208" s="446"/>
      <c r="M208" s="446"/>
      <c r="N208" s="446"/>
      <c r="O208" s="446"/>
      <c r="P208" s="446"/>
      <c r="Q208" s="446"/>
      <c r="R208" s="446"/>
      <c r="S208" s="446"/>
      <c r="T208" s="446"/>
      <c r="U208" s="446"/>
      <c r="V208" s="446"/>
      <c r="W208" s="446"/>
      <c r="X208" s="446"/>
      <c r="Y208" s="446"/>
      <c r="Z208" s="447"/>
      <c r="AB208" s="3"/>
    </row>
    <row r="209" spans="1:28" ht="9.9499999999999993" customHeight="1" thickBot="1" x14ac:dyDescent="0.25">
      <c r="A209" s="208"/>
      <c r="B209" s="208"/>
      <c r="C209" s="208"/>
      <c r="D209" s="208"/>
      <c r="E209" s="208"/>
      <c r="F209" s="208"/>
      <c r="G209" s="208"/>
      <c r="H209" s="208"/>
      <c r="I209" s="277"/>
      <c r="J209" s="311"/>
      <c r="L209" s="48"/>
      <c r="AB209" s="3"/>
    </row>
    <row r="210" spans="1:28" ht="14.1" customHeight="1" x14ac:dyDescent="0.2">
      <c r="A210" s="448" t="s">
        <v>167</v>
      </c>
      <c r="B210" s="449"/>
      <c r="C210" s="449"/>
      <c r="D210" s="449"/>
      <c r="E210" s="449"/>
      <c r="F210" s="449"/>
      <c r="G210" s="449"/>
      <c r="H210" s="450"/>
      <c r="I210" s="457">
        <f>(I200*I204/100)+(Q200*Q204/100)+(Y200*Y204/100)</f>
        <v>0</v>
      </c>
      <c r="J210" s="458"/>
      <c r="K210" s="458"/>
      <c r="L210" s="458"/>
      <c r="M210" s="458"/>
      <c r="N210" s="458"/>
      <c r="O210" s="458"/>
      <c r="P210" s="458"/>
      <c r="Q210" s="458"/>
      <c r="R210" s="458"/>
      <c r="S210" s="458"/>
      <c r="T210" s="458"/>
      <c r="U210" s="458"/>
      <c r="V210" s="458"/>
      <c r="W210" s="458"/>
      <c r="X210" s="458"/>
      <c r="Y210" s="458"/>
      <c r="Z210" s="459"/>
      <c r="AB210" s="3"/>
    </row>
    <row r="211" spans="1:28" ht="14.1" customHeight="1" x14ac:dyDescent="0.2">
      <c r="A211" s="451"/>
      <c r="B211" s="452"/>
      <c r="C211" s="452"/>
      <c r="D211" s="452"/>
      <c r="E211" s="452"/>
      <c r="F211" s="452"/>
      <c r="G211" s="452"/>
      <c r="H211" s="453"/>
      <c r="I211" s="460"/>
      <c r="J211" s="461"/>
      <c r="K211" s="461"/>
      <c r="L211" s="461"/>
      <c r="M211" s="461"/>
      <c r="N211" s="461"/>
      <c r="O211" s="461"/>
      <c r="P211" s="461"/>
      <c r="Q211" s="461"/>
      <c r="R211" s="461"/>
      <c r="S211" s="461"/>
      <c r="T211" s="461"/>
      <c r="U211" s="461"/>
      <c r="V211" s="461"/>
      <c r="W211" s="461"/>
      <c r="X211" s="461"/>
      <c r="Y211" s="461"/>
      <c r="Z211" s="462"/>
      <c r="AB211" s="3"/>
    </row>
    <row r="212" spans="1:28" ht="14.1" customHeight="1" thickBot="1" x14ac:dyDescent="0.25">
      <c r="A212" s="454"/>
      <c r="B212" s="455"/>
      <c r="C212" s="455"/>
      <c r="D212" s="455"/>
      <c r="E212" s="455"/>
      <c r="F212" s="455"/>
      <c r="G212" s="455"/>
      <c r="H212" s="456"/>
      <c r="I212" s="463"/>
      <c r="J212" s="464"/>
      <c r="K212" s="464"/>
      <c r="L212" s="464"/>
      <c r="M212" s="464"/>
      <c r="N212" s="464"/>
      <c r="O212" s="464"/>
      <c r="P212" s="464"/>
      <c r="Q212" s="464"/>
      <c r="R212" s="464"/>
      <c r="S212" s="464"/>
      <c r="T212" s="464"/>
      <c r="U212" s="464"/>
      <c r="V212" s="464"/>
      <c r="W212" s="464"/>
      <c r="X212" s="464"/>
      <c r="Y212" s="464"/>
      <c r="Z212" s="465"/>
      <c r="AB212" s="3"/>
    </row>
    <row r="213" spans="1:28" ht="3.2" customHeight="1" x14ac:dyDescent="0.2"/>
    <row r="214" spans="1:28" x14ac:dyDescent="0.2">
      <c r="A214" s="466" t="s">
        <v>171</v>
      </c>
      <c r="B214" s="467"/>
      <c r="C214" s="467"/>
      <c r="D214" s="467"/>
    </row>
  </sheetData>
  <sheetProtection algorithmName="SHA-512" hashValue="cDoSPiY371amVhWw/Bc00a4J//KjdHYPNKvlhM3Xxq6S35IieQlBsW0zNTKx+2RDyMqCIMFUTkS59abpS17oEQ==" saltValue="fmk6eUfvI/IQysbRppoT0A==" spinCount="100000" sheet="1" objects="1" scenarios="1"/>
  <mergeCells count="76">
    <mergeCell ref="A206:G208"/>
    <mergeCell ref="I206:Z208"/>
    <mergeCell ref="A210:H212"/>
    <mergeCell ref="I210:Z212"/>
    <mergeCell ref="A214:D214"/>
    <mergeCell ref="A204:G204"/>
    <mergeCell ref="C157:E157"/>
    <mergeCell ref="B158:J158"/>
    <mergeCell ref="C160:E160"/>
    <mergeCell ref="C164:E164"/>
    <mergeCell ref="C166:D166"/>
    <mergeCell ref="A168:D168"/>
    <mergeCell ref="B170:J170"/>
    <mergeCell ref="C192:D192"/>
    <mergeCell ref="A194:F194"/>
    <mergeCell ref="B196:D196"/>
    <mergeCell ref="B198:E198"/>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C108:D108"/>
    <mergeCell ref="C110:D110"/>
    <mergeCell ref="C112:D112"/>
    <mergeCell ref="C114:D114"/>
    <mergeCell ref="B116:E116"/>
    <mergeCell ref="C104:D104"/>
    <mergeCell ref="C74:D74"/>
    <mergeCell ref="B80:G80"/>
    <mergeCell ref="B82:G82"/>
    <mergeCell ref="B84:Y86"/>
    <mergeCell ref="B87:G87"/>
    <mergeCell ref="C88:D88"/>
    <mergeCell ref="B89:E89"/>
    <mergeCell ref="C90:E90"/>
    <mergeCell ref="B94:G94"/>
    <mergeCell ref="B96:Z96"/>
    <mergeCell ref="C100:D100"/>
    <mergeCell ref="C65:D65"/>
    <mergeCell ref="B27:D27"/>
    <mergeCell ref="B29:G29"/>
    <mergeCell ref="C31:E31"/>
    <mergeCell ref="C33:E33"/>
    <mergeCell ref="B37:G37"/>
    <mergeCell ref="C39:E39"/>
    <mergeCell ref="B40:E40"/>
    <mergeCell ref="C41:E41"/>
    <mergeCell ref="B45:G45"/>
    <mergeCell ref="B47:Y52"/>
    <mergeCell ref="C56:D56"/>
    <mergeCell ref="A24:J24"/>
    <mergeCell ref="N24:R24"/>
    <mergeCell ref="V24:Z24"/>
    <mergeCell ref="F25:H25"/>
    <mergeCell ref="I25:J25"/>
    <mergeCell ref="N25:P25"/>
    <mergeCell ref="Q25:R25"/>
    <mergeCell ref="V25:X25"/>
    <mergeCell ref="Y25:Z25"/>
    <mergeCell ref="D21:Z21"/>
    <mergeCell ref="D1:AA1"/>
    <mergeCell ref="A3:Z8"/>
    <mergeCell ref="A9:Z14"/>
    <mergeCell ref="D17:Z17"/>
    <mergeCell ref="D19:Z19"/>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2026-03-18T11:08:25Z</dcterms:created>
  <dcterms:modified xsi:type="dcterms:W3CDTF">2026-03-18T11:21:30Z</dcterms:modified>
</cp:coreProperties>
</file>